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<sst xmlns="http://schemas.openxmlformats.org/spreadsheetml/2006/main" count="198" uniqueCount="176">
  <si>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</si>
  <si>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</si>
  <si>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</si>
  <si>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</si>
  <si>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</si>
  <si>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</si>
  <si>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</si>
  <si>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</si>
  <si>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</si>
  <si>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</si>
  <si>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</si>
  <si>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</si>
  <si>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</si>
  <si>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</si>
  <si>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</si>
  <si>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</si>
  <si>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</si>
  <si>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</si>
  <si>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</si>
  <si>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</si>
  <si>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</si>
  <si>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</si>
  <si>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</si>
  <si>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</si>
  <si>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</si>
  <si>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</si>
  <si>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</si>
  <si>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</si>
  <si>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</si>
  <si>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</si>
  <si>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</si>
  <si>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</si>
  <si>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</si>
  <si>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</si>
  <si>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</si>
  <si>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</si>
  <si>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</si>
  <si>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</si>
  <si>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</si>
  <si>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</si>
  <si>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</si>
  <si>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</si>
  <si>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</si>
  <si>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</si>
  <si>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</si>
  <si>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</si>
  <si>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</si>
  <si>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</si>
  <si>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</si>
  <si>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</si>
  <si>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</si>
  <si>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</si>
  <si>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</si>
  <si>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</si>
  <si>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</si>
  <si>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</si>
  <si>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</si>
  <si>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</si>
  <si>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</si>
  <si>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</si>
  <si>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</si>
  <si>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</si>
  <si>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</si>
  <si>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</si>
  <si>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</si>
  <si>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</si>
  <si>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</si>
  <si>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</si>
  <si>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</si>
  <si>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</si>
  <si>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</si>
  <si>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</si>
  <si>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</si>
  <si>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</si>
  <si>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</si>
  <si>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</si>
  <si>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</si>
  <si>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</si>
  <si>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</si>
  <si>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</si>
  <si>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</si>
  <si>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</si>
  <si>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</si>
  <si>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</si>
  <si>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</si>
  <si>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</si>
  <si>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</si>
  <si>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</si>
  <si>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</si>
  <si>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</si>
  <si>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</si>
  <si>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</si>
  <si>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</si>
  <si>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</si>
  <si>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</si>
  <si>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</si>
  <si>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</si>
  <si>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</si>
  <si>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</si>
  <si>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</si>
  <si>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</si>
  <si>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</si>
  <si>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</si>
  <si>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</si>
  <si>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</si>
  <si>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</si>
  <si>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</si>
  <si>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</si>
  <si>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</si>
  <si>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</si>
  <si>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</si>
  <si>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</si>
  <si>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</si>
  <si>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</si>
  <si>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</si>
  <si>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</si>
  <si>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</si>
  <si>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</si>
  <si>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</si>
  <si>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</si>
  <si>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</si>
  <si>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</si>
  <si>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</si>
  <si>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</si>
  <si>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</si>
  <si>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</si>
  <si>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</si>
  <si>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</si>
  <si>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</si>
  <si>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</si>
  <si>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</si>
  <si>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</si>
  <si>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</si>
  <si>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</si>
  <si>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</si>
  <si>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</si>
  <si>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</si>
  <si>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</si>
  <si>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</si>
  <si>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</si>
  <si>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</si>
  <si>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</si>
  <si>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</si>
  <si>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</si>
  <si>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</si>
  <si>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</si>
  <si>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</si>
  <si>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</si>
  <si>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</si>
  <si>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</si>
  <si>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</si>
  <si>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</si>
  <si>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</si>
  <si>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</si>
  <si>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</si>
  <si>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</si>
  <si>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</si>
  <si>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</si>
  <si>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</si>
  <si>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</si>
  <si>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</si>
  <si>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</si>
  <si>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</si>
  <si>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</si>
  <si>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</si>
  <si>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</si>
  <si>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</si>
  <si>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</si>
  <si>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</si>
  <si>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</si>
  <si>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</si>
  <si>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</si>
  <si>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</si>
  <si>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</si>
  <si>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</si>
  <si>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Novembre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</si>
</sst>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0" ht="13.5" thickBot="1" x14ac:dyDescent="0.25"/>
    <row r="4" spans="1:20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0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0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0" x14ac:dyDescent="0.2">
      <c r="A7" s="10">
        <v>1</v>
      </c>
      <c r="B7" s="11" t="s">
        <v>28</v>
      </c>
      <c r="C7" s="11" t="s">
        <v>3</v>
      </c>
      <c r="D7" s="12">
        <v>649</v>
      </c>
      <c r="E7" s="13">
        <v>415</v>
      </c>
      <c r="F7" s="14">
        <f>IF(D7&gt;0,E7/D7,"")</f>
        <v>0.63944530046224957</v>
      </c>
      <c r="G7" s="15">
        <v>15.003081664098612</v>
      </c>
      <c r="H7" s="16">
        <v>817</v>
      </c>
      <c r="I7" s="16">
        <v>521</v>
      </c>
      <c r="J7" s="14">
        <f>IF(H7&gt;0,I7/H7,"")</f>
        <v>0.63769889840881278</v>
      </c>
      <c r="K7" s="17">
        <v>42.720930232558139</v>
      </c>
      <c r="L7" s="18">
        <v>462</v>
      </c>
      <c r="M7" s="18">
        <v>430</v>
      </c>
      <c r="N7" s="14">
        <f>IF(L7&gt;0,M7/L7,"")</f>
        <v>0.93073593073593075</v>
      </c>
      <c r="O7" s="19">
        <v>54.406926406926409</v>
      </c>
      <c r="P7" s="7">
        <v>3108</v>
      </c>
      <c r="Q7" s="20">
        <v>89.532086423734285</v>
      </c>
      <c r="R7" s="7">
        <v>280</v>
      </c>
      <c r="S7" s="20">
        <v>34.764285714285712</v>
      </c>
      <c r="T7" s="21">
        <f>+D7+H7+L7+P7+R7</f>
        <v>5316</v>
      </c>
    </row>
    <row r="8" spans="1:20" x14ac:dyDescent="0.2">
      <c r="A8" s="10">
        <v>2</v>
      </c>
      <c r="B8" s="11" t="s">
        <v>28</v>
      </c>
      <c r="C8" s="11" t="s">
        <v>29</v>
      </c>
      <c r="D8" s="22">
        <v>61</v>
      </c>
      <c r="E8" s="22">
        <v>36</v>
      </c>
      <c r="F8" s="14">
        <f t="shared" ref="F8:F71" si="0">IF(D8&gt;0,E8/D8,"")</f>
        <v>0.5901639344262295</v>
      </c>
      <c r="G8" s="23">
        <v>19.360655737704917</v>
      </c>
      <c r="H8" s="18">
        <v>49</v>
      </c>
      <c r="I8" s="18">
        <v>28</v>
      </c>
      <c r="J8" s="14">
        <f t="shared" ref="J8:J71" si="1">IF(H8&gt;0,I8/H8,"")</f>
        <v>0.5714285714285714</v>
      </c>
      <c r="K8" s="19">
        <v>43</v>
      </c>
      <c r="L8" s="18">
        <v>28</v>
      </c>
      <c r="M8" s="18">
        <v>26</v>
      </c>
      <c r="N8" s="14">
        <f t="shared" ref="N8:N71" si="2">IF(L8&gt;0,M8/L8,"")</f>
        <v>0.9285714285714286</v>
      </c>
      <c r="O8" s="19">
        <v>74.857142857142861</v>
      </c>
      <c r="P8" s="7">
        <v>183</v>
      </c>
      <c r="Q8" s="20">
        <v>19.901639344262296</v>
      </c>
      <c r="R8" s="7">
        <v>2</v>
      </c>
      <c r="S8" s="20">
        <v>0</v>
      </c>
      <c r="T8" s="21">
        <f t="shared" ref="T8:T71" si="3">+D8+H8+L8+P8+R8</f>
        <v>323</v>
      </c>
    </row>
    <row r="9" spans="1:20" x14ac:dyDescent="0.2">
      <c r="A9" s="10">
        <v>3</v>
      </c>
      <c r="B9" s="11" t="s">
        <v>28</v>
      </c>
      <c r="C9" s="11" t="s">
        <v>8</v>
      </c>
      <c r="D9" s="22">
        <v>304</v>
      </c>
      <c r="E9" s="22">
        <v>158</v>
      </c>
      <c r="F9" s="14">
        <f t="shared" si="0"/>
        <v>0.51973684210526316</v>
      </c>
      <c r="G9" s="23">
        <v>18.296052631578949</v>
      </c>
      <c r="H9" s="18">
        <v>363</v>
      </c>
      <c r="I9" s="18">
        <v>204</v>
      </c>
      <c r="J9" s="14">
        <f t="shared" si="1"/>
        <v>0.56198347107438018</v>
      </c>
      <c r="K9" s="19">
        <v>48.407713498622591</v>
      </c>
      <c r="L9" s="18">
        <v>171</v>
      </c>
      <c r="M9" s="18">
        <v>163</v>
      </c>
      <c r="N9" s="14">
        <f t="shared" si="2"/>
        <v>0.95321637426900585</v>
      </c>
      <c r="O9" s="19">
        <v>40.742690058479532</v>
      </c>
      <c r="P9" s="7">
        <v>9023</v>
      </c>
      <c r="Q9" s="20">
        <v>116.58173556466807</v>
      </c>
      <c r="R9" s="7">
        <v>3</v>
      </c>
      <c r="S9" s="20">
        <v>108</v>
      </c>
      <c r="T9" s="21">
        <f t="shared" si="3"/>
        <v>9864</v>
      </c>
    </row>
    <row r="10" spans="1:20" x14ac:dyDescent="0.2">
      <c r="A10" s="10">
        <v>4</v>
      </c>
      <c r="B10" s="11" t="s">
        <v>30</v>
      </c>
      <c r="C10" s="11" t="s">
        <v>10</v>
      </c>
      <c r="D10" s="22">
        <v>464</v>
      </c>
      <c r="E10" s="22">
        <v>262</v>
      </c>
      <c r="F10" s="14">
        <f t="shared" si="0"/>
        <v>0.56465517241379315</v>
      </c>
      <c r="G10" s="23">
        <v>19.290948275862068</v>
      </c>
      <c r="H10" s="18">
        <v>600</v>
      </c>
      <c r="I10" s="18">
        <v>356</v>
      </c>
      <c r="J10" s="14">
        <f t="shared" si="1"/>
        <v>0.59333333333333338</v>
      </c>
      <c r="K10" s="19">
        <v>35.221666666666664</v>
      </c>
      <c r="L10" s="18">
        <v>274</v>
      </c>
      <c r="M10" s="18">
        <v>272</v>
      </c>
      <c r="N10" s="14">
        <f t="shared" si="2"/>
        <v>0.99270072992700731</v>
      </c>
      <c r="O10" s="19">
        <v>34.127737226277375</v>
      </c>
      <c r="P10" s="7">
        <v>1601</v>
      </c>
      <c r="Q10" s="20">
        <v>54.818238600874452</v>
      </c>
      <c r="R10" s="7">
        <v>12</v>
      </c>
      <c r="S10" s="20">
        <v>78.833333333333329</v>
      </c>
      <c r="T10" s="21">
        <f t="shared" si="3"/>
        <v>2951</v>
      </c>
    </row>
    <row r="11" spans="1:20" x14ac:dyDescent="0.2">
      <c r="A11" s="10">
        <v>5</v>
      </c>
      <c r="B11" s="11" t="s">
        <v>31</v>
      </c>
      <c r="C11" s="11" t="s">
        <v>11</v>
      </c>
      <c r="D11" s="22">
        <v>564</v>
      </c>
      <c r="E11" s="22">
        <v>368</v>
      </c>
      <c r="F11" s="14">
        <f t="shared" si="0"/>
        <v>0.65248226950354615</v>
      </c>
      <c r="G11" s="23">
        <v>13.359929078014185</v>
      </c>
      <c r="H11" s="18">
        <v>1176</v>
      </c>
      <c r="I11" s="18">
        <v>669</v>
      </c>
      <c r="J11" s="14">
        <f t="shared" si="1"/>
        <v>0.56887755102040816</v>
      </c>
      <c r="K11" s="19">
        <v>42.871598639455783</v>
      </c>
      <c r="L11" s="18">
        <v>852</v>
      </c>
      <c r="M11" s="18">
        <v>819</v>
      </c>
      <c r="N11" s="14">
        <f t="shared" si="2"/>
        <v>0.96126760563380287</v>
      </c>
      <c r="O11" s="19">
        <v>47.058685446009392</v>
      </c>
      <c r="P11" s="7">
        <v>3083</v>
      </c>
      <c r="Q11" s="20">
        <v>78.411287706779106</v>
      </c>
      <c r="R11" s="7">
        <v>117</v>
      </c>
      <c r="S11" s="20">
        <v>71.128205128205124</v>
      </c>
      <c r="T11" s="21">
        <f t="shared" si="3"/>
        <v>5792</v>
      </c>
    </row>
    <row r="12" spans="1:20" x14ac:dyDescent="0.2">
      <c r="A12" s="10">
        <v>6</v>
      </c>
      <c r="B12" s="11" t="s">
        <v>28</v>
      </c>
      <c r="C12" s="11" t="s">
        <v>12</v>
      </c>
      <c r="D12" s="22">
        <v>575</v>
      </c>
      <c r="E12" s="22">
        <v>393</v>
      </c>
      <c r="F12" s="14">
        <f t="shared" si="0"/>
        <v>0.6834782608695652</v>
      </c>
      <c r="G12" s="23">
        <v>12.330434782608696</v>
      </c>
      <c r="H12" s="18">
        <v>544</v>
      </c>
      <c r="I12" s="18">
        <v>347</v>
      </c>
      <c r="J12" s="14">
        <f t="shared" si="1"/>
        <v>0.63786764705882348</v>
      </c>
      <c r="K12" s="19">
        <v>29.178308823529413</v>
      </c>
      <c r="L12" s="18">
        <v>219</v>
      </c>
      <c r="M12" s="18">
        <v>217</v>
      </c>
      <c r="N12" s="14">
        <f t="shared" si="2"/>
        <v>0.9908675799086758</v>
      </c>
      <c r="O12" s="19">
        <v>23</v>
      </c>
      <c r="P12" s="7">
        <v>4356</v>
      </c>
      <c r="Q12" s="20">
        <v>25.271579430670339</v>
      </c>
      <c r="R12" s="7">
        <v>129</v>
      </c>
      <c r="S12" s="20">
        <v>16.077519379844961</v>
      </c>
      <c r="T12" s="21">
        <f t="shared" si="3"/>
        <v>5823</v>
      </c>
    </row>
    <row r="13" spans="1:20" x14ac:dyDescent="0.2">
      <c r="A13" s="10">
        <v>7</v>
      </c>
      <c r="B13" s="11" t="s">
        <v>32</v>
      </c>
      <c r="C13" s="11" t="s">
        <v>13</v>
      </c>
      <c r="D13" s="22">
        <v>181</v>
      </c>
      <c r="E13" s="22">
        <v>130</v>
      </c>
      <c r="F13" s="14">
        <f t="shared" si="0"/>
        <v>0.71823204419889508</v>
      </c>
      <c r="G13" s="23">
        <v>9.8342541436464082</v>
      </c>
      <c r="H13" s="18">
        <v>374</v>
      </c>
      <c r="I13" s="18">
        <v>288</v>
      </c>
      <c r="J13" s="14">
        <f t="shared" si="1"/>
        <v>0.77005347593582885</v>
      </c>
      <c r="K13" s="19">
        <v>23.46524064171123</v>
      </c>
      <c r="L13" s="18">
        <v>624</v>
      </c>
      <c r="M13" s="18">
        <v>621</v>
      </c>
      <c r="N13" s="14">
        <f t="shared" si="2"/>
        <v>0.99519230769230771</v>
      </c>
      <c r="O13" s="19">
        <v>12.326923076923077</v>
      </c>
      <c r="P13" s="7">
        <v>925</v>
      </c>
      <c r="Q13" s="20">
        <v>28.322162162162162</v>
      </c>
      <c r="R13" s="7">
        <v>65</v>
      </c>
      <c r="S13" s="20">
        <v>34.369230769230768</v>
      </c>
      <c r="T13" s="21">
        <f t="shared" si="3"/>
        <v>2169</v>
      </c>
    </row>
    <row r="14" spans="1:20" x14ac:dyDescent="0.2">
      <c r="A14" s="10">
        <v>8</v>
      </c>
      <c r="B14" s="11" t="s">
        <v>28</v>
      </c>
      <c r="C14" s="11" t="s">
        <v>14</v>
      </c>
      <c r="D14" s="12">
        <v>802</v>
      </c>
      <c r="E14" s="13">
        <v>533</v>
      </c>
      <c r="F14" s="14">
        <f t="shared" si="0"/>
        <v>0.6645885286783042</v>
      </c>
      <c r="G14" s="15">
        <v>10.912718204488778</v>
      </c>
      <c r="H14" s="16">
        <v>866</v>
      </c>
      <c r="I14" s="16">
        <v>599</v>
      </c>
      <c r="J14" s="14">
        <f t="shared" si="1"/>
        <v>0.69168591224018472</v>
      </c>
      <c r="K14" s="17">
        <v>21.459584295612011</v>
      </c>
      <c r="L14" s="18">
        <v>392</v>
      </c>
      <c r="M14" s="18">
        <v>391</v>
      </c>
      <c r="N14" s="14">
        <f t="shared" si="2"/>
        <v>0.99744897959183676</v>
      </c>
      <c r="O14" s="19">
        <v>18.676020408163264</v>
      </c>
      <c r="P14" s="7">
        <v>1454</v>
      </c>
      <c r="Q14" s="20">
        <v>28.925034387895462</v>
      </c>
      <c r="R14" s="7">
        <v>33</v>
      </c>
      <c r="S14" s="20">
        <v>39.454545454545453</v>
      </c>
      <c r="T14" s="21">
        <f t="shared" si="3"/>
        <v>3547</v>
      </c>
    </row>
    <row r="15" spans="1:20" x14ac:dyDescent="0.2">
      <c r="A15" s="10">
        <v>9</v>
      </c>
      <c r="B15" s="11" t="s">
        <v>28</v>
      </c>
      <c r="C15" s="11" t="s">
        <v>15</v>
      </c>
      <c r="D15" s="12">
        <v>299</v>
      </c>
      <c r="E15" s="13">
        <v>182</v>
      </c>
      <c r="F15" s="14">
        <f t="shared" si="0"/>
        <v>0.60869565217391308</v>
      </c>
      <c r="G15" s="15">
        <v>15.173913043478262</v>
      </c>
      <c r="H15" s="16">
        <v>365</v>
      </c>
      <c r="I15" s="16">
        <v>211</v>
      </c>
      <c r="J15" s="14">
        <f t="shared" si="1"/>
        <v>0.57808219178082187</v>
      </c>
      <c r="K15" s="17">
        <v>35.630136986301373</v>
      </c>
      <c r="L15" s="18">
        <v>181</v>
      </c>
      <c r="M15" s="18">
        <v>179</v>
      </c>
      <c r="N15" s="14">
        <f t="shared" si="2"/>
        <v>0.98895027624309395</v>
      </c>
      <c r="O15" s="19">
        <v>44.718232044198892</v>
      </c>
      <c r="P15" s="7">
        <v>922</v>
      </c>
      <c r="Q15" s="20">
        <v>62.075921908893712</v>
      </c>
      <c r="R15" s="7">
        <v>183</v>
      </c>
      <c r="S15" s="20">
        <v>13.989071038251366</v>
      </c>
      <c r="T15" s="21">
        <f t="shared" si="3"/>
        <v>1950</v>
      </c>
    </row>
    <row r="16" spans="1:20" x14ac:dyDescent="0.2">
      <c r="A16" s="10">
        <v>10</v>
      </c>
      <c r="B16" s="11" t="s">
        <v>28</v>
      </c>
      <c r="C16" s="11" t="s">
        <v>4</v>
      </c>
      <c r="D16" s="12">
        <v>937</v>
      </c>
      <c r="E16" s="13">
        <v>651</v>
      </c>
      <c r="F16" s="14">
        <f t="shared" si="0"/>
        <v>0.69477054429028817</v>
      </c>
      <c r="G16" s="15">
        <v>16.038420490928495</v>
      </c>
      <c r="H16" s="16">
        <v>1491</v>
      </c>
      <c r="I16" s="16">
        <v>932</v>
      </c>
      <c r="J16" s="14">
        <f t="shared" si="1"/>
        <v>0.62508383635144193</v>
      </c>
      <c r="K16" s="17">
        <v>40.672702883970487</v>
      </c>
      <c r="L16" s="18">
        <v>825</v>
      </c>
      <c r="M16" s="18">
        <v>761</v>
      </c>
      <c r="N16" s="14">
        <f t="shared" si="2"/>
        <v>0.92242424242424237</v>
      </c>
      <c r="O16" s="19">
        <v>65.260606060606065</v>
      </c>
      <c r="P16" s="7">
        <v>4032</v>
      </c>
      <c r="Q16" s="20">
        <v>73.080357142857139</v>
      </c>
      <c r="R16" s="7">
        <v>107</v>
      </c>
      <c r="S16" s="20">
        <v>114.27102803738318</v>
      </c>
      <c r="T16" s="21">
        <f t="shared" si="3"/>
        <v>7392</v>
      </c>
    </row>
    <row r="17" spans="1:20" x14ac:dyDescent="0.2">
      <c r="A17" s="10">
        <v>11</v>
      </c>
      <c r="B17" s="11" t="s">
        <v>28</v>
      </c>
      <c r="C17" s="11" t="s">
        <v>16</v>
      </c>
      <c r="D17" s="12">
        <v>154</v>
      </c>
      <c r="E17" s="13">
        <v>106</v>
      </c>
      <c r="F17" s="14">
        <f t="shared" si="0"/>
        <v>0.68831168831168832</v>
      </c>
      <c r="G17" s="15">
        <v>14.25974025974026</v>
      </c>
      <c r="H17" s="16">
        <v>507</v>
      </c>
      <c r="I17" s="16">
        <v>376</v>
      </c>
      <c r="J17" s="14">
        <f t="shared" si="1"/>
        <v>0.7416173570019724</v>
      </c>
      <c r="K17" s="17">
        <v>22.256410256410255</v>
      </c>
      <c r="L17" s="16">
        <v>408</v>
      </c>
      <c r="M17" s="16">
        <v>403</v>
      </c>
      <c r="N17" s="14">
        <f t="shared" si="2"/>
        <v>0.98774509803921573</v>
      </c>
      <c r="O17" s="24">
        <v>21.318627450980394</v>
      </c>
      <c r="P17" s="7">
        <v>1138</v>
      </c>
      <c r="Q17" s="20">
        <v>30.829525483304042</v>
      </c>
      <c r="R17" s="7">
        <v>30</v>
      </c>
      <c r="S17" s="20">
        <v>25.6</v>
      </c>
      <c r="T17" s="21">
        <f t="shared" si="3"/>
        <v>2237</v>
      </c>
    </row>
    <row r="18" spans="1:20" x14ac:dyDescent="0.2">
      <c r="A18" s="10">
        <v>12</v>
      </c>
      <c r="B18" s="11" t="s">
        <v>28</v>
      </c>
      <c r="C18" s="11" t="s">
        <v>5</v>
      </c>
      <c r="D18" s="22">
        <v>197</v>
      </c>
      <c r="E18" s="22">
        <v>109</v>
      </c>
      <c r="F18" s="14">
        <f t="shared" si="0"/>
        <v>0.5532994923857868</v>
      </c>
      <c r="G18" s="23">
        <v>14.888324873096447</v>
      </c>
      <c r="H18" s="18">
        <v>227</v>
      </c>
      <c r="I18" s="18">
        <v>151</v>
      </c>
      <c r="J18" s="14">
        <f t="shared" si="1"/>
        <v>0.66519823788546251</v>
      </c>
      <c r="K18" s="19">
        <v>29.854625550660792</v>
      </c>
      <c r="L18" s="18">
        <v>78</v>
      </c>
      <c r="M18" s="18">
        <v>76</v>
      </c>
      <c r="N18" s="14">
        <f t="shared" si="2"/>
        <v>0.97435897435897434</v>
      </c>
      <c r="O18" s="19">
        <v>35.807692307692307</v>
      </c>
      <c r="P18" s="7">
        <v>1131</v>
      </c>
      <c r="Q18" s="20">
        <v>87.690539345711755</v>
      </c>
      <c r="R18" s="7">
        <v>15</v>
      </c>
      <c r="S18" s="20">
        <v>11</v>
      </c>
      <c r="T18" s="21">
        <f t="shared" si="3"/>
        <v>1648</v>
      </c>
    </row>
    <row r="19" spans="1:20" x14ac:dyDescent="0.2">
      <c r="A19" s="10">
        <v>13</v>
      </c>
      <c r="B19" s="11" t="s">
        <v>28</v>
      </c>
      <c r="C19" s="11" t="s">
        <v>6</v>
      </c>
      <c r="D19" s="12">
        <v>100</v>
      </c>
      <c r="E19" s="13">
        <v>83</v>
      </c>
      <c r="F19" s="14">
        <f t="shared" si="0"/>
        <v>0.83</v>
      </c>
      <c r="G19" s="15">
        <v>3.73</v>
      </c>
      <c r="H19" s="16">
        <v>38</v>
      </c>
      <c r="I19" s="16">
        <v>37</v>
      </c>
      <c r="J19" s="14">
        <f t="shared" si="1"/>
        <v>0.97368421052631582</v>
      </c>
      <c r="K19" s="17">
        <v>5.7894736842105265</v>
      </c>
      <c r="L19" s="18">
        <v>164</v>
      </c>
      <c r="M19" s="18">
        <v>164</v>
      </c>
      <c r="N19" s="14">
        <f t="shared" si="2"/>
        <v>1</v>
      </c>
      <c r="O19" s="19">
        <v>2.9512195121951219</v>
      </c>
      <c r="P19" s="7">
        <v>3165</v>
      </c>
      <c r="Q19" s="20">
        <v>74.746603475513425</v>
      </c>
      <c r="R19" s="7">
        <v>2</v>
      </c>
      <c r="S19" s="20">
        <v>29.5</v>
      </c>
      <c r="T19" s="21">
        <f t="shared" si="3"/>
        <v>3469</v>
      </c>
    </row>
    <row r="20" spans="1:20" x14ac:dyDescent="0.2">
      <c r="A20" s="10">
        <v>14</v>
      </c>
      <c r="B20" s="11" t="s">
        <v>28</v>
      </c>
      <c r="C20" s="11" t="s">
        <v>7</v>
      </c>
      <c r="D20" s="22">
        <v>361</v>
      </c>
      <c r="E20" s="22">
        <v>270</v>
      </c>
      <c r="F20" s="14">
        <f t="shared" si="0"/>
        <v>0.74792243767313016</v>
      </c>
      <c r="G20" s="23">
        <v>10.950138504155124</v>
      </c>
      <c r="H20" s="18">
        <v>433</v>
      </c>
      <c r="I20" s="18">
        <v>304</v>
      </c>
      <c r="J20" s="14">
        <f t="shared" si="1"/>
        <v>0.70207852193995379</v>
      </c>
      <c r="K20" s="19">
        <v>30.501154734411084</v>
      </c>
      <c r="L20" s="18">
        <v>223</v>
      </c>
      <c r="M20" s="18">
        <v>208</v>
      </c>
      <c r="N20" s="14">
        <f t="shared" si="2"/>
        <v>0.93273542600896864</v>
      </c>
      <c r="O20" s="19">
        <v>58.264573991031391</v>
      </c>
      <c r="P20" s="7">
        <v>1322</v>
      </c>
      <c r="Q20" s="20">
        <v>40.459152798789709</v>
      </c>
      <c r="R20" s="7">
        <v>5</v>
      </c>
      <c r="S20" s="20">
        <v>52.8</v>
      </c>
      <c r="T20" s="21">
        <f t="shared" si="3"/>
        <v>2344</v>
      </c>
    </row>
    <row r="21" spans="1:20" x14ac:dyDescent="0.2">
      <c r="A21" s="10">
        <v>15</v>
      </c>
      <c r="B21" s="11" t="s">
        <v>33</v>
      </c>
      <c r="C21" s="11" t="s">
        <v>34</v>
      </c>
      <c r="D21" s="22">
        <v>76</v>
      </c>
      <c r="E21" s="22">
        <v>58</v>
      </c>
      <c r="F21" s="14">
        <f t="shared" si="0"/>
        <v>0.76315789473684215</v>
      </c>
      <c r="G21" s="23">
        <v>28.842105263157894</v>
      </c>
      <c r="H21" s="18">
        <v>231</v>
      </c>
      <c r="I21" s="18">
        <v>164</v>
      </c>
      <c r="J21" s="14">
        <f t="shared" si="1"/>
        <v>0.70995670995671001</v>
      </c>
      <c r="K21" s="19">
        <v>82.268398268398272</v>
      </c>
      <c r="L21" s="18">
        <v>1253</v>
      </c>
      <c r="M21" s="18">
        <v>486</v>
      </c>
      <c r="N21" s="14">
        <f t="shared" si="2"/>
        <v>0.38786911412609737</v>
      </c>
      <c r="O21" s="19">
        <v>295.43575418994413</v>
      </c>
      <c r="P21" s="7">
        <v>2858</v>
      </c>
      <c r="Q21" s="20">
        <v>349.49370188943317</v>
      </c>
      <c r="R21" s="7">
        <v>293</v>
      </c>
      <c r="S21" s="20">
        <v>1.8156996587030716</v>
      </c>
      <c r="T21" s="21">
        <f t="shared" si="3"/>
        <v>4711</v>
      </c>
    </row>
    <row r="22" spans="1:20" x14ac:dyDescent="0.2">
      <c r="A22" s="10">
        <v>16</v>
      </c>
      <c r="B22" s="11" t="s">
        <v>35</v>
      </c>
      <c r="C22" s="11" t="s">
        <v>36</v>
      </c>
      <c r="D22" s="12">
        <v>7</v>
      </c>
      <c r="E22" s="13">
        <v>5</v>
      </c>
      <c r="F22" s="14">
        <f t="shared" si="0"/>
        <v>0.7142857142857143</v>
      </c>
      <c r="G22" s="15">
        <v>12.142857142857142</v>
      </c>
      <c r="H22" s="16">
        <v>5</v>
      </c>
      <c r="I22" s="16">
        <v>2</v>
      </c>
      <c r="J22" s="14">
        <f t="shared" si="1"/>
        <v>0.4</v>
      </c>
      <c r="K22" s="17">
        <v>166.4</v>
      </c>
      <c r="L22" s="18">
        <v>31</v>
      </c>
      <c r="M22" s="18">
        <v>19</v>
      </c>
      <c r="N22" s="14">
        <f t="shared" si="2"/>
        <v>0.61290322580645162</v>
      </c>
      <c r="O22" s="19">
        <v>176.54838709677421</v>
      </c>
      <c r="P22" s="7">
        <v>88</v>
      </c>
      <c r="Q22" s="20">
        <v>171.22727272727272</v>
      </c>
      <c r="R22" s="7"/>
      <c r="S22" s="20"/>
      <c r="T22" s="21">
        <f t="shared" si="3"/>
        <v>131</v>
      </c>
    </row>
    <row r="23" spans="1:20" x14ac:dyDescent="0.2">
      <c r="A23" s="10">
        <v>17</v>
      </c>
      <c r="B23" s="11" t="s">
        <v>37</v>
      </c>
      <c r="C23" s="11" t="s">
        <v>38</v>
      </c>
      <c r="D23" s="12">
        <v>193</v>
      </c>
      <c r="E23" s="13">
        <v>126</v>
      </c>
      <c r="F23" s="14">
        <f t="shared" si="0"/>
        <v>0.65284974093264247</v>
      </c>
      <c r="G23" s="15">
        <v>16.761658031088082</v>
      </c>
      <c r="H23" s="16">
        <v>186</v>
      </c>
      <c r="I23" s="16">
        <v>164</v>
      </c>
      <c r="J23" s="14">
        <f t="shared" si="1"/>
        <v>0.88172043010752688</v>
      </c>
      <c r="K23" s="17">
        <v>21.71505376344086</v>
      </c>
      <c r="L23" s="18">
        <v>142</v>
      </c>
      <c r="M23" s="18">
        <v>133</v>
      </c>
      <c r="N23" s="14">
        <f t="shared" si="2"/>
        <v>0.93661971830985913</v>
      </c>
      <c r="O23" s="19">
        <v>36.781690140845072</v>
      </c>
      <c r="P23" s="7">
        <v>597</v>
      </c>
      <c r="Q23" s="20">
        <v>71.408710217755441</v>
      </c>
      <c r="R23" s="7">
        <v>84</v>
      </c>
      <c r="S23" s="20">
        <v>19.833333333333332</v>
      </c>
      <c r="T23" s="21">
        <f t="shared" si="3"/>
        <v>1202</v>
      </c>
    </row>
    <row r="24" spans="1:20" x14ac:dyDescent="0.2">
      <c r="A24" s="10">
        <v>18</v>
      </c>
      <c r="B24" s="11" t="s">
        <v>39</v>
      </c>
      <c r="C24" s="11" t="s">
        <v>40</v>
      </c>
      <c r="D24" s="22">
        <v>205</v>
      </c>
      <c r="E24" s="22">
        <v>152</v>
      </c>
      <c r="F24" s="14">
        <f t="shared" si="0"/>
        <v>0.74146341463414633</v>
      </c>
      <c r="G24" s="23">
        <v>13.482926829268292</v>
      </c>
      <c r="H24" s="16">
        <v>121</v>
      </c>
      <c r="I24" s="16">
        <v>92</v>
      </c>
      <c r="J24" s="14">
        <f t="shared" si="1"/>
        <v>0.76033057851239672</v>
      </c>
      <c r="K24" s="17">
        <v>40.950413223140494</v>
      </c>
      <c r="L24" s="16">
        <v>147</v>
      </c>
      <c r="M24" s="16">
        <v>134</v>
      </c>
      <c r="N24" s="14">
        <f t="shared" si="2"/>
        <v>0.91156462585034015</v>
      </c>
      <c r="O24" s="24">
        <v>55.938775510204081</v>
      </c>
      <c r="P24" s="7">
        <v>1244</v>
      </c>
      <c r="Q24" s="20">
        <v>86.307877813504817</v>
      </c>
      <c r="R24" s="7">
        <v>158</v>
      </c>
      <c r="S24" s="20">
        <v>5.2594936708860756</v>
      </c>
      <c r="T24" s="21">
        <f t="shared" si="3"/>
        <v>1875</v>
      </c>
    </row>
    <row r="25" spans="1:20" x14ac:dyDescent="0.2">
      <c r="A25" s="10">
        <v>19</v>
      </c>
      <c r="B25" s="11" t="s">
        <v>41</v>
      </c>
      <c r="C25" s="11" t="s">
        <v>42</v>
      </c>
      <c r="D25" s="22">
        <v>1</v>
      </c>
      <c r="E25" s="22">
        <v>1</v>
      </c>
      <c r="F25" s="14">
        <f t="shared" si="0"/>
        <v>1</v>
      </c>
      <c r="G25" s="23">
        <v>7</v>
      </c>
      <c r="H25" s="16">
        <v>4</v>
      </c>
      <c r="I25" s="16">
        <v>4</v>
      </c>
      <c r="J25" s="14">
        <f t="shared" si="1"/>
        <v>1</v>
      </c>
      <c r="K25" s="17">
        <v>27.25</v>
      </c>
      <c r="L25" s="18"/>
      <c r="M25" s="18"/>
      <c r="N25" s="14" t="str">
        <f t="shared" si="2"/>
        <v/>
      </c>
      <c r="O25" s="19"/>
      <c r="P25" s="7"/>
      <c r="Q25" s="20"/>
      <c r="R25" s="7">
        <v>3</v>
      </c>
      <c r="S25" s="20">
        <v>13.666666666666666</v>
      </c>
      <c r="T25" s="21">
        <f t="shared" si="3"/>
        <v>8</v>
      </c>
    </row>
    <row r="26" spans="1:20" ht="25.5" x14ac:dyDescent="0.2">
      <c r="A26" s="10">
        <v>20</v>
      </c>
      <c r="B26" s="11" t="s">
        <v>43</v>
      </c>
      <c r="C26" s="11" t="s">
        <v>44</v>
      </c>
      <c r="D26" s="12">
        <v>9</v>
      </c>
      <c r="E26" s="13">
        <v>6</v>
      </c>
      <c r="F26" s="14">
        <f t="shared" si="0"/>
        <v>0.66666666666666663</v>
      </c>
      <c r="G26" s="15">
        <v>14.555555555555555</v>
      </c>
      <c r="H26" s="18">
        <v>11</v>
      </c>
      <c r="I26" s="18">
        <v>9</v>
      </c>
      <c r="J26" s="14">
        <f t="shared" si="1"/>
        <v>0.81818181818181823</v>
      </c>
      <c r="K26" s="19">
        <v>25.454545454545453</v>
      </c>
      <c r="L26" s="18">
        <v>2</v>
      </c>
      <c r="M26" s="18">
        <v>2</v>
      </c>
      <c r="N26" s="14">
        <f t="shared" si="2"/>
        <v>1</v>
      </c>
      <c r="O26" s="19">
        <v>0</v>
      </c>
      <c r="P26" s="7">
        <v>20</v>
      </c>
      <c r="Q26" s="20">
        <v>38.4</v>
      </c>
      <c r="R26" s="7">
        <v>8</v>
      </c>
      <c r="S26" s="20">
        <v>0</v>
      </c>
      <c r="T26" s="21">
        <f t="shared" si="3"/>
        <v>50</v>
      </c>
    </row>
    <row r="27" spans="1:20" x14ac:dyDescent="0.2">
      <c r="A27" s="10">
        <v>21</v>
      </c>
      <c r="B27" s="11" t="s">
        <v>45</v>
      </c>
      <c r="C27" s="11" t="s">
        <v>17</v>
      </c>
      <c r="D27" s="12"/>
      <c r="E27" s="13"/>
      <c r="F27" s="14" t="str">
        <f t="shared" si="0"/>
        <v/>
      </c>
      <c r="G27" s="15"/>
      <c r="H27" s="16">
        <v>3</v>
      </c>
      <c r="I27" s="16">
        <v>3</v>
      </c>
      <c r="J27" s="14">
        <f t="shared" si="1"/>
        <v>1</v>
      </c>
      <c r="K27" s="17">
        <v>17</v>
      </c>
      <c r="L27" s="18">
        <v>2</v>
      </c>
      <c r="M27" s="18">
        <v>2</v>
      </c>
      <c r="N27" s="14">
        <f t="shared" si="2"/>
        <v>1</v>
      </c>
      <c r="O27" s="19">
        <v>3.5</v>
      </c>
      <c r="P27" s="7">
        <v>1</v>
      </c>
      <c r="Q27" s="20">
        <v>32</v>
      </c>
      <c r="R27" s="7">
        <v>4</v>
      </c>
      <c r="S27" s="20">
        <v>0</v>
      </c>
      <c r="T27" s="21">
        <f t="shared" si="3"/>
        <v>10</v>
      </c>
    </row>
    <row r="28" spans="1:20" x14ac:dyDescent="0.2">
      <c r="A28" s="10">
        <v>22</v>
      </c>
      <c r="B28" s="11" t="s">
        <v>46</v>
      </c>
      <c r="C28" s="11" t="s">
        <v>47</v>
      </c>
      <c r="D28" s="22">
        <v>3</v>
      </c>
      <c r="E28" s="22">
        <v>1</v>
      </c>
      <c r="F28" s="14">
        <f t="shared" si="0"/>
        <v>0.33333333333333331</v>
      </c>
      <c r="G28" s="23">
        <v>32</v>
      </c>
      <c r="H28" s="18">
        <v>5</v>
      </c>
      <c r="I28" s="18">
        <v>5</v>
      </c>
      <c r="J28" s="14">
        <f t="shared" si="1"/>
        <v>1</v>
      </c>
      <c r="K28" s="19">
        <v>11.2</v>
      </c>
      <c r="L28" s="18">
        <v>1</v>
      </c>
      <c r="M28" s="18">
        <v>1</v>
      </c>
      <c r="N28" s="14">
        <f t="shared" si="2"/>
        <v>1</v>
      </c>
      <c r="O28" s="19">
        <v>0</v>
      </c>
      <c r="P28" s="7">
        <v>15</v>
      </c>
      <c r="Q28" s="20">
        <v>49.06666666666667</v>
      </c>
      <c r="R28" s="7">
        <v>4</v>
      </c>
      <c r="S28" s="20">
        <v>0</v>
      </c>
      <c r="T28" s="21">
        <f t="shared" si="3"/>
        <v>28</v>
      </c>
    </row>
    <row r="29" spans="1:20" x14ac:dyDescent="0.2">
      <c r="A29" s="10">
        <v>23</v>
      </c>
      <c r="B29" s="11" t="s">
        <v>48</v>
      </c>
      <c r="C29" s="11" t="s">
        <v>49</v>
      </c>
      <c r="D29" s="22">
        <v>42</v>
      </c>
      <c r="E29" s="22">
        <v>22</v>
      </c>
      <c r="F29" s="14">
        <f t="shared" si="0"/>
        <v>0.52380952380952384</v>
      </c>
      <c r="G29" s="23">
        <v>14.976190476190476</v>
      </c>
      <c r="H29" s="16">
        <v>33</v>
      </c>
      <c r="I29" s="16">
        <v>25</v>
      </c>
      <c r="J29" s="14">
        <f t="shared" si="1"/>
        <v>0.75757575757575757</v>
      </c>
      <c r="K29" s="17">
        <v>26.363636363636363</v>
      </c>
      <c r="L29" s="18">
        <v>22</v>
      </c>
      <c r="M29" s="18">
        <v>21</v>
      </c>
      <c r="N29" s="14">
        <f t="shared" si="2"/>
        <v>0.95454545454545459</v>
      </c>
      <c r="O29" s="19">
        <v>34.18181818181818</v>
      </c>
      <c r="P29" s="7">
        <v>57</v>
      </c>
      <c r="Q29" s="20">
        <v>43.666666666666664</v>
      </c>
      <c r="R29" s="7">
        <v>37</v>
      </c>
      <c r="S29" s="20">
        <v>5.6486486486486482</v>
      </c>
      <c r="T29" s="21">
        <f t="shared" si="3"/>
        <v>191</v>
      </c>
    </row>
    <row r="30" spans="1:20" x14ac:dyDescent="0.2">
      <c r="A30" s="10">
        <v>24</v>
      </c>
      <c r="B30" s="11" t="s">
        <v>50</v>
      </c>
      <c r="C30" s="11" t="s">
        <v>51</v>
      </c>
      <c r="D30" s="12">
        <v>362</v>
      </c>
      <c r="E30" s="13">
        <v>220</v>
      </c>
      <c r="F30" s="14">
        <f t="shared" si="0"/>
        <v>0.60773480662983426</v>
      </c>
      <c r="G30" s="15">
        <v>16.287292817679557</v>
      </c>
      <c r="H30" s="16">
        <v>236</v>
      </c>
      <c r="I30" s="16">
        <v>175</v>
      </c>
      <c r="J30" s="14">
        <f t="shared" si="1"/>
        <v>0.74152542372881358</v>
      </c>
      <c r="K30" s="17">
        <v>36.720338983050844</v>
      </c>
      <c r="L30" s="18">
        <v>165</v>
      </c>
      <c r="M30" s="18">
        <v>155</v>
      </c>
      <c r="N30" s="14">
        <f t="shared" si="2"/>
        <v>0.93939393939393945</v>
      </c>
      <c r="O30" s="19">
        <v>42.212121212121211</v>
      </c>
      <c r="P30" s="7">
        <v>1223</v>
      </c>
      <c r="Q30" s="20">
        <v>87.140637775960755</v>
      </c>
      <c r="R30" s="7">
        <v>197</v>
      </c>
      <c r="S30" s="20">
        <v>6.9187817258883246</v>
      </c>
      <c r="T30" s="21">
        <f t="shared" si="3"/>
        <v>2183</v>
      </c>
    </row>
    <row r="31" spans="1:20" x14ac:dyDescent="0.2">
      <c r="A31" s="10">
        <v>25</v>
      </c>
      <c r="B31" s="11" t="s">
        <v>52</v>
      </c>
      <c r="C31" s="11" t="s">
        <v>53</v>
      </c>
      <c r="D31" s="12">
        <v>139</v>
      </c>
      <c r="E31" s="13">
        <v>95</v>
      </c>
      <c r="F31" s="14">
        <f t="shared" si="0"/>
        <v>0.68345323741007191</v>
      </c>
      <c r="G31" s="15">
        <v>11.316546762589928</v>
      </c>
      <c r="H31" s="16">
        <v>160</v>
      </c>
      <c r="I31" s="16">
        <v>140</v>
      </c>
      <c r="J31" s="14">
        <f t="shared" si="1"/>
        <v>0.875</v>
      </c>
      <c r="K31" s="17">
        <v>22.956250000000001</v>
      </c>
      <c r="L31" s="18">
        <v>57</v>
      </c>
      <c r="M31" s="18">
        <v>55</v>
      </c>
      <c r="N31" s="14">
        <f t="shared" si="2"/>
        <v>0.96491228070175439</v>
      </c>
      <c r="O31" s="19">
        <v>23.736842105263158</v>
      </c>
      <c r="P31" s="7">
        <v>98</v>
      </c>
      <c r="Q31" s="20">
        <v>32.816326530612244</v>
      </c>
      <c r="R31" s="7">
        <v>50</v>
      </c>
      <c r="S31" s="20">
        <v>11.36</v>
      </c>
      <c r="T31" s="21">
        <f t="shared" si="3"/>
        <v>504</v>
      </c>
    </row>
    <row r="32" spans="1:20" x14ac:dyDescent="0.2">
      <c r="A32" s="10">
        <v>26</v>
      </c>
      <c r="B32" s="11" t="s">
        <v>54</v>
      </c>
      <c r="C32" s="11" t="s">
        <v>55</v>
      </c>
      <c r="D32" s="12">
        <v>91</v>
      </c>
      <c r="E32" s="13">
        <v>52</v>
      </c>
      <c r="F32" s="14">
        <f t="shared" si="0"/>
        <v>0.5714285714285714</v>
      </c>
      <c r="G32" s="15">
        <v>21.670329670329672</v>
      </c>
      <c r="H32" s="18">
        <v>82</v>
      </c>
      <c r="I32" s="18">
        <v>58</v>
      </c>
      <c r="J32" s="14">
        <f t="shared" si="1"/>
        <v>0.70731707317073167</v>
      </c>
      <c r="K32" s="19">
        <v>37.304878048780488</v>
      </c>
      <c r="L32" s="18">
        <v>47</v>
      </c>
      <c r="M32" s="18">
        <v>45</v>
      </c>
      <c r="N32" s="14">
        <f t="shared" si="2"/>
        <v>0.95744680851063835</v>
      </c>
      <c r="O32" s="19">
        <v>52.51063829787234</v>
      </c>
      <c r="P32" s="7">
        <v>213</v>
      </c>
      <c r="Q32" s="20">
        <v>64.6150234741784</v>
      </c>
      <c r="R32" s="7">
        <v>21</v>
      </c>
      <c r="S32" s="20">
        <v>1.7142857142857142</v>
      </c>
      <c r="T32" s="21">
        <f t="shared" si="3"/>
        <v>454</v>
      </c>
    </row>
    <row r="33" spans="1:20" x14ac:dyDescent="0.2">
      <c r="A33" s="25" t="s">
        <v>56</v>
      </c>
      <c r="B33" s="26" t="s">
        <v>57</v>
      </c>
      <c r="C33" s="26" t="s">
        <v>58</v>
      </c>
      <c r="D33" s="22">
        <v>6</v>
      </c>
      <c r="E33" s="22">
        <v>3</v>
      </c>
      <c r="F33" s="14">
        <f t="shared" si="0"/>
        <v>0.5</v>
      </c>
      <c r="G33" s="23">
        <v>15.166666666666666</v>
      </c>
      <c r="H33" s="16">
        <v>4</v>
      </c>
      <c r="I33" s="16">
        <v>4</v>
      </c>
      <c r="J33" s="14">
        <f t="shared" si="1"/>
        <v>1</v>
      </c>
      <c r="K33" s="17">
        <v>21</v>
      </c>
      <c r="L33" s="18">
        <v>4</v>
      </c>
      <c r="M33" s="18">
        <v>4</v>
      </c>
      <c r="N33" s="14">
        <f t="shared" si="2"/>
        <v>1</v>
      </c>
      <c r="O33" s="19">
        <v>8</v>
      </c>
      <c r="P33" s="7">
        <v>2</v>
      </c>
      <c r="Q33" s="20">
        <v>8.5</v>
      </c>
      <c r="R33" s="7">
        <v>10</v>
      </c>
      <c r="S33" s="20">
        <v>6.8</v>
      </c>
      <c r="T33" s="21">
        <f t="shared" si="3"/>
        <v>26</v>
      </c>
    </row>
    <row r="34" spans="1:20" ht="25.5" x14ac:dyDescent="0.2">
      <c r="A34" s="10">
        <v>27</v>
      </c>
      <c r="B34" s="11" t="s">
        <v>59</v>
      </c>
      <c r="C34" s="11" t="s">
        <v>60</v>
      </c>
      <c r="D34" s="12">
        <v>9</v>
      </c>
      <c r="E34" s="13">
        <v>6</v>
      </c>
      <c r="F34" s="14">
        <f t="shared" si="0"/>
        <v>0.66666666666666663</v>
      </c>
      <c r="G34" s="15">
        <v>10.555555555555555</v>
      </c>
      <c r="H34" s="16">
        <v>5</v>
      </c>
      <c r="I34" s="16">
        <v>4</v>
      </c>
      <c r="J34" s="14">
        <f t="shared" si="1"/>
        <v>0.8</v>
      </c>
      <c r="K34" s="17">
        <v>31.6</v>
      </c>
      <c r="L34" s="18">
        <v>4</v>
      </c>
      <c r="M34" s="18">
        <v>4</v>
      </c>
      <c r="N34" s="14">
        <f t="shared" si="2"/>
        <v>1</v>
      </c>
      <c r="O34" s="19">
        <v>8.25</v>
      </c>
      <c r="P34" s="7">
        <v>17</v>
      </c>
      <c r="Q34" s="20">
        <v>28.588235294117649</v>
      </c>
      <c r="R34" s="7">
        <v>3</v>
      </c>
      <c r="S34" s="20">
        <v>0</v>
      </c>
      <c r="T34" s="21">
        <f t="shared" si="3"/>
        <v>38</v>
      </c>
    </row>
    <row r="35" spans="1:20" ht="25.5" x14ac:dyDescent="0.2">
      <c r="A35" s="10">
        <v>28</v>
      </c>
      <c r="B35" s="11" t="s">
        <v>61</v>
      </c>
      <c r="C35" s="11" t="s">
        <v>62</v>
      </c>
      <c r="D35" s="22">
        <v>5</v>
      </c>
      <c r="E35" s="22">
        <v>3</v>
      </c>
      <c r="F35" s="14">
        <f t="shared" si="0"/>
        <v>0.6</v>
      </c>
      <c r="G35" s="23">
        <v>11.6</v>
      </c>
      <c r="H35" s="16">
        <v>3</v>
      </c>
      <c r="I35" s="16">
        <v>3</v>
      </c>
      <c r="J35" s="14">
        <f t="shared" si="1"/>
        <v>1</v>
      </c>
      <c r="K35" s="17">
        <v>3.3333333333333335</v>
      </c>
      <c r="L35" s="18">
        <v>5</v>
      </c>
      <c r="M35" s="18">
        <v>5</v>
      </c>
      <c r="N35" s="14">
        <f t="shared" si="2"/>
        <v>1</v>
      </c>
      <c r="O35" s="19">
        <v>11.2</v>
      </c>
      <c r="P35" s="7">
        <v>22</v>
      </c>
      <c r="Q35" s="20">
        <v>20.40909090909091</v>
      </c>
      <c r="R35" s="7">
        <v>1</v>
      </c>
      <c r="S35" s="20">
        <v>0</v>
      </c>
      <c r="T35" s="21">
        <f t="shared" si="3"/>
        <v>36</v>
      </c>
    </row>
    <row r="36" spans="1:20" ht="25.5" x14ac:dyDescent="0.2">
      <c r="A36" s="10">
        <v>29</v>
      </c>
      <c r="B36" s="11" t="s">
        <v>63</v>
      </c>
      <c r="C36" s="11" t="s">
        <v>64</v>
      </c>
      <c r="D36" s="12">
        <v>27</v>
      </c>
      <c r="E36" s="13">
        <v>9</v>
      </c>
      <c r="F36" s="14">
        <f t="shared" si="0"/>
        <v>0.33333333333333331</v>
      </c>
      <c r="G36" s="15">
        <v>17.296296296296298</v>
      </c>
      <c r="H36" s="16">
        <v>34</v>
      </c>
      <c r="I36" s="16">
        <v>32</v>
      </c>
      <c r="J36" s="14">
        <f t="shared" si="1"/>
        <v>0.94117647058823528</v>
      </c>
      <c r="K36" s="17">
        <v>27.323529411764707</v>
      </c>
      <c r="L36" s="18">
        <v>14</v>
      </c>
      <c r="M36" s="18">
        <v>14</v>
      </c>
      <c r="N36" s="14">
        <f t="shared" si="2"/>
        <v>1</v>
      </c>
      <c r="O36" s="19">
        <v>7.7857142857142856</v>
      </c>
      <c r="P36" s="7">
        <v>37</v>
      </c>
      <c r="Q36" s="20">
        <v>18.810810810810811</v>
      </c>
      <c r="R36" s="7">
        <v>8</v>
      </c>
      <c r="S36" s="20">
        <v>7.625</v>
      </c>
      <c r="T36" s="21">
        <f t="shared" si="3"/>
        <v>120</v>
      </c>
    </row>
    <row r="37" spans="1:20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</row>
    <row r="38" spans="1:20" ht="25.5" x14ac:dyDescent="0.2">
      <c r="A38" s="10">
        <v>30</v>
      </c>
      <c r="B38" s="11" t="s">
        <v>68</v>
      </c>
      <c r="C38" s="11" t="s">
        <v>69</v>
      </c>
      <c r="D38" s="12"/>
      <c r="E38" s="13"/>
      <c r="F38" s="14" t="str">
        <f t="shared" si="0"/>
        <v/>
      </c>
      <c r="G38" s="15"/>
      <c r="H38" s="16">
        <v>1</v>
      </c>
      <c r="I38" s="16">
        <v>1</v>
      </c>
      <c r="J38" s="14">
        <f t="shared" si="1"/>
        <v>1</v>
      </c>
      <c r="K38" s="17">
        <v>0</v>
      </c>
      <c r="L38" s="18"/>
      <c r="M38" s="18"/>
      <c r="N38" s="14" t="str">
        <f t="shared" si="2"/>
        <v/>
      </c>
      <c r="O38" s="19"/>
      <c r="P38" s="7">
        <v>2</v>
      </c>
      <c r="Q38" s="20">
        <v>0</v>
      </c>
      <c r="R38" s="7">
        <v>1</v>
      </c>
      <c r="S38" s="20">
        <v>0</v>
      </c>
      <c r="T38" s="21">
        <f t="shared" si="3"/>
        <v>4</v>
      </c>
    </row>
    <row r="39" spans="1:20" ht="25.5" x14ac:dyDescent="0.2">
      <c r="A39" s="10">
        <v>31</v>
      </c>
      <c r="B39" s="11" t="s">
        <v>70</v>
      </c>
      <c r="C39" s="11" t="s">
        <v>71</v>
      </c>
      <c r="D39" s="12"/>
      <c r="E39" s="13"/>
      <c r="F39" s="14" t="str">
        <f t="shared" si="0"/>
        <v/>
      </c>
      <c r="G39" s="15"/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1</v>
      </c>
      <c r="Q39" s="20">
        <v>44</v>
      </c>
      <c r="R39" s="7">
        <v>1</v>
      </c>
      <c r="S39" s="20">
        <v>0</v>
      </c>
      <c r="T39" s="21">
        <f t="shared" si="3"/>
        <v>2</v>
      </c>
    </row>
    <row r="40" spans="1:20" ht="38.25" x14ac:dyDescent="0.2">
      <c r="A40" s="10">
        <v>32</v>
      </c>
      <c r="B40" s="11" t="s">
        <v>72</v>
      </c>
      <c r="C40" s="11" t="s">
        <v>73</v>
      </c>
      <c r="D40" s="12">
        <v>1</v>
      </c>
      <c r="E40" s="13">
        <v>0</v>
      </c>
      <c r="F40" s="14">
        <f t="shared" si="0"/>
        <v>0</v>
      </c>
      <c r="G40" s="15">
        <v>21</v>
      </c>
      <c r="H40" s="16"/>
      <c r="I40" s="16"/>
      <c r="J40" s="14" t="str">
        <f t="shared" si="1"/>
        <v/>
      </c>
      <c r="K40" s="17"/>
      <c r="L40" s="18"/>
      <c r="M40" s="18"/>
      <c r="N40" s="14" t="str">
        <f t="shared" si="2"/>
        <v/>
      </c>
      <c r="O40" s="19"/>
      <c r="P40" s="7">
        <v>1</v>
      </c>
      <c r="Q40" s="20">
        <v>44</v>
      </c>
      <c r="R40" s="7"/>
      <c r="S40" s="20"/>
      <c r="T40" s="21">
        <f t="shared" si="3"/>
        <v>2</v>
      </c>
    </row>
    <row r="41" spans="1:20" x14ac:dyDescent="0.2">
      <c r="A41" s="10">
        <v>33</v>
      </c>
      <c r="B41" s="11" t="s">
        <v>74</v>
      </c>
      <c r="C41" s="11" t="s">
        <v>75</v>
      </c>
      <c r="D41" s="12">
        <v>8</v>
      </c>
      <c r="E41" s="13">
        <v>6</v>
      </c>
      <c r="F41" s="14">
        <f t="shared" si="0"/>
        <v>0.75</v>
      </c>
      <c r="G41" s="15">
        <v>8</v>
      </c>
      <c r="H41" s="16">
        <v>5</v>
      </c>
      <c r="I41" s="16">
        <v>5</v>
      </c>
      <c r="J41" s="14">
        <f t="shared" si="1"/>
        <v>1</v>
      </c>
      <c r="K41" s="17">
        <v>1.6</v>
      </c>
      <c r="L41" s="18">
        <v>5</v>
      </c>
      <c r="M41" s="18">
        <v>5</v>
      </c>
      <c r="N41" s="14">
        <f t="shared" si="2"/>
        <v>1</v>
      </c>
      <c r="O41" s="19">
        <v>29.8</v>
      </c>
      <c r="P41" s="7">
        <v>28</v>
      </c>
      <c r="Q41" s="20">
        <v>19.214285714285715</v>
      </c>
      <c r="R41" s="7">
        <v>3</v>
      </c>
      <c r="S41" s="20">
        <v>16.666666666666668</v>
      </c>
      <c r="T41" s="21">
        <f t="shared" si="3"/>
        <v>49</v>
      </c>
    </row>
    <row r="42" spans="1:20" ht="38.25" x14ac:dyDescent="0.2">
      <c r="A42" s="10">
        <v>34</v>
      </c>
      <c r="B42" s="11" t="s">
        <v>76</v>
      </c>
      <c r="C42" s="11" t="s">
        <v>77</v>
      </c>
      <c r="D42" s="22">
        <v>72</v>
      </c>
      <c r="E42" s="22">
        <v>47</v>
      </c>
      <c r="F42" s="14">
        <f t="shared" si="0"/>
        <v>0.65277777777777779</v>
      </c>
      <c r="G42" s="23">
        <v>17.819444444444443</v>
      </c>
      <c r="H42" s="16">
        <v>121</v>
      </c>
      <c r="I42" s="16">
        <v>86</v>
      </c>
      <c r="J42" s="14">
        <f t="shared" si="1"/>
        <v>0.71074380165289253</v>
      </c>
      <c r="K42" s="17">
        <v>49.495867768595041</v>
      </c>
      <c r="L42" s="18">
        <v>50</v>
      </c>
      <c r="M42" s="18">
        <v>34</v>
      </c>
      <c r="N42" s="14">
        <f t="shared" si="2"/>
        <v>0.68</v>
      </c>
      <c r="O42" s="19">
        <v>128.91999999999999</v>
      </c>
      <c r="P42" s="7">
        <v>132</v>
      </c>
      <c r="Q42" s="20">
        <v>94.825757575757578</v>
      </c>
      <c r="R42" s="7">
        <v>103</v>
      </c>
      <c r="S42" s="20">
        <v>7.5825242718446599</v>
      </c>
      <c r="T42" s="21">
        <f t="shared" si="3"/>
        <v>478</v>
      </c>
    </row>
    <row r="43" spans="1:20" ht="38.25" x14ac:dyDescent="0.2">
      <c r="A43" s="10">
        <v>35</v>
      </c>
      <c r="B43" s="11" t="s">
        <v>78</v>
      </c>
      <c r="C43" s="11" t="s">
        <v>79</v>
      </c>
      <c r="D43" s="12">
        <v>97</v>
      </c>
      <c r="E43" s="13">
        <v>55</v>
      </c>
      <c r="F43" s="14">
        <f t="shared" si="0"/>
        <v>0.5670103092783505</v>
      </c>
      <c r="G43" s="15">
        <v>22.371134020618555</v>
      </c>
      <c r="H43" s="16">
        <v>126</v>
      </c>
      <c r="I43" s="16">
        <v>89</v>
      </c>
      <c r="J43" s="14">
        <f t="shared" si="1"/>
        <v>0.70634920634920639</v>
      </c>
      <c r="K43" s="17">
        <v>56.492063492063494</v>
      </c>
      <c r="L43" s="18">
        <v>106</v>
      </c>
      <c r="M43" s="18">
        <v>58</v>
      </c>
      <c r="N43" s="14">
        <f t="shared" si="2"/>
        <v>0.54716981132075471</v>
      </c>
      <c r="O43" s="19">
        <v>155.75471698113208</v>
      </c>
      <c r="P43" s="7">
        <v>215</v>
      </c>
      <c r="Q43" s="20">
        <v>96.609302325581396</v>
      </c>
      <c r="R43" s="7">
        <v>32</v>
      </c>
      <c r="S43" s="20">
        <v>22.6875</v>
      </c>
      <c r="T43" s="21">
        <f t="shared" si="3"/>
        <v>576</v>
      </c>
    </row>
    <row r="44" spans="1:20" x14ac:dyDescent="0.2">
      <c r="A44" s="10">
        <v>36</v>
      </c>
      <c r="B44" s="11" t="s">
        <v>80</v>
      </c>
      <c r="C44" s="11" t="s">
        <v>81</v>
      </c>
      <c r="D44" s="12">
        <v>6</v>
      </c>
      <c r="E44" s="13">
        <v>3</v>
      </c>
      <c r="F44" s="14">
        <f t="shared" si="0"/>
        <v>0.5</v>
      </c>
      <c r="G44" s="15">
        <v>35</v>
      </c>
      <c r="H44" s="16">
        <v>14</v>
      </c>
      <c r="I44" s="16">
        <v>11</v>
      </c>
      <c r="J44" s="14">
        <f t="shared" si="1"/>
        <v>0.7857142857142857</v>
      </c>
      <c r="K44" s="17">
        <v>53.071428571428569</v>
      </c>
      <c r="L44" s="18">
        <v>12</v>
      </c>
      <c r="M44" s="18">
        <v>8</v>
      </c>
      <c r="N44" s="14">
        <f t="shared" si="2"/>
        <v>0.66666666666666663</v>
      </c>
      <c r="O44" s="19">
        <v>113.5</v>
      </c>
      <c r="P44" s="7">
        <v>21</v>
      </c>
      <c r="Q44" s="20">
        <v>47.666666666666664</v>
      </c>
      <c r="R44" s="7">
        <v>12</v>
      </c>
      <c r="S44" s="20">
        <v>36.083333333333336</v>
      </c>
      <c r="T44" s="21">
        <f t="shared" si="3"/>
        <v>65</v>
      </c>
    </row>
    <row r="45" spans="1:20" ht="25.5" x14ac:dyDescent="0.2">
      <c r="A45" s="10">
        <v>37</v>
      </c>
      <c r="B45" s="11" t="s">
        <v>82</v>
      </c>
      <c r="C45" s="11" t="s">
        <v>83</v>
      </c>
      <c r="D45" s="12">
        <v>81</v>
      </c>
      <c r="E45" s="13">
        <v>53</v>
      </c>
      <c r="F45" s="14">
        <f t="shared" si="0"/>
        <v>0.65432098765432101</v>
      </c>
      <c r="G45" s="15">
        <v>15</v>
      </c>
      <c r="H45" s="16">
        <v>120</v>
      </c>
      <c r="I45" s="16">
        <v>104</v>
      </c>
      <c r="J45" s="14">
        <f t="shared" si="1"/>
        <v>0.8666666666666667</v>
      </c>
      <c r="K45" s="17">
        <v>30.383333333333333</v>
      </c>
      <c r="L45" s="18">
        <v>49</v>
      </c>
      <c r="M45" s="18">
        <v>46</v>
      </c>
      <c r="N45" s="14">
        <f t="shared" si="2"/>
        <v>0.93877551020408168</v>
      </c>
      <c r="O45" s="19">
        <v>45.387755102040813</v>
      </c>
      <c r="P45" s="7">
        <v>190</v>
      </c>
      <c r="Q45" s="20">
        <v>76.236842105263165</v>
      </c>
      <c r="R45" s="7">
        <v>64</v>
      </c>
      <c r="S45" s="20">
        <v>3.421875</v>
      </c>
      <c r="T45" s="21">
        <f t="shared" si="3"/>
        <v>504</v>
      </c>
    </row>
    <row r="46" spans="1:20" x14ac:dyDescent="0.2">
      <c r="A46" s="10">
        <v>38</v>
      </c>
      <c r="B46" s="11" t="s">
        <v>84</v>
      </c>
      <c r="C46" s="11" t="s">
        <v>85</v>
      </c>
      <c r="D46" s="12"/>
      <c r="E46" s="13"/>
      <c r="F46" s="14" t="str">
        <f t="shared" si="0"/>
        <v/>
      </c>
      <c r="G46" s="15"/>
      <c r="H46" s="16">
        <v>2</v>
      </c>
      <c r="I46" s="16">
        <v>2</v>
      </c>
      <c r="J46" s="14">
        <f t="shared" si="1"/>
        <v>1</v>
      </c>
      <c r="K46" s="17">
        <v>0</v>
      </c>
      <c r="L46" s="18"/>
      <c r="M46" s="18"/>
      <c r="N46" s="14" t="str">
        <f t="shared" si="2"/>
        <v/>
      </c>
      <c r="O46" s="19"/>
      <c r="P46" s="7">
        <v>1</v>
      </c>
      <c r="Q46" s="20">
        <v>25</v>
      </c>
      <c r="R46" s="7"/>
      <c r="S46" s="20"/>
      <c r="T46" s="21">
        <f t="shared" si="3"/>
        <v>3</v>
      </c>
    </row>
    <row r="47" spans="1:20" ht="25.5" x14ac:dyDescent="0.2">
      <c r="A47" s="25" t="s">
        <v>86</v>
      </c>
      <c r="B47" s="26" t="s">
        <v>87</v>
      </c>
      <c r="C47" s="26" t="s">
        <v>88</v>
      </c>
      <c r="D47" s="22"/>
      <c r="E47" s="22"/>
      <c r="F47" s="14" t="str">
        <f t="shared" si="0"/>
        <v/>
      </c>
      <c r="G47" s="23"/>
      <c r="H47" s="18"/>
      <c r="I47" s="18"/>
      <c r="J47" s="14" t="str">
        <f t="shared" si="1"/>
        <v/>
      </c>
      <c r="K47" s="19"/>
      <c r="L47" s="18"/>
      <c r="M47" s="18"/>
      <c r="N47" s="14" t="str">
        <f t="shared" si="2"/>
        <v/>
      </c>
      <c r="O47" s="19"/>
      <c r="P47" s="7">
        <v>2</v>
      </c>
      <c r="Q47" s="20">
        <v>32</v>
      </c>
      <c r="R47" s="7"/>
      <c r="S47" s="20"/>
      <c r="T47" s="21">
        <f t="shared" si="3"/>
        <v>2</v>
      </c>
    </row>
    <row r="48" spans="1:20" x14ac:dyDescent="0.2">
      <c r="A48" s="10">
        <v>39</v>
      </c>
      <c r="B48" s="11" t="s">
        <v>89</v>
      </c>
      <c r="C48" s="11" t="s">
        <v>90</v>
      </c>
      <c r="D48" s="12">
        <v>1</v>
      </c>
      <c r="E48" s="13">
        <v>0</v>
      </c>
      <c r="F48" s="14">
        <f t="shared" si="0"/>
        <v>0</v>
      </c>
      <c r="G48" s="15">
        <v>103</v>
      </c>
      <c r="H48" s="18"/>
      <c r="I48" s="18"/>
      <c r="J48" s="14" t="str">
        <f t="shared" si="1"/>
        <v/>
      </c>
      <c r="K48" s="19"/>
      <c r="L48" s="18"/>
      <c r="M48" s="18"/>
      <c r="N48" s="14" t="str">
        <f t="shared" si="2"/>
        <v/>
      </c>
      <c r="O48" s="19"/>
      <c r="P48" s="7">
        <v>1</v>
      </c>
      <c r="Q48" s="20">
        <v>0</v>
      </c>
      <c r="R48" s="7">
        <v>1</v>
      </c>
      <c r="S48" s="20">
        <v>21</v>
      </c>
      <c r="T48" s="21">
        <f t="shared" si="3"/>
        <v>3</v>
      </c>
    </row>
    <row r="49" spans="1:20" x14ac:dyDescent="0.2">
      <c r="A49" s="10">
        <v>40</v>
      </c>
      <c r="B49" s="11" t="s">
        <v>91</v>
      </c>
      <c r="C49" s="11" t="s">
        <v>92</v>
      </c>
      <c r="D49" s="12">
        <v>232</v>
      </c>
      <c r="E49" s="13">
        <v>132</v>
      </c>
      <c r="F49" s="14">
        <f t="shared" si="0"/>
        <v>0.56896551724137934</v>
      </c>
      <c r="G49" s="15">
        <v>18.254310344827587</v>
      </c>
      <c r="H49" s="16">
        <v>437</v>
      </c>
      <c r="I49" s="16">
        <v>287</v>
      </c>
      <c r="J49" s="14">
        <f t="shared" si="1"/>
        <v>0.65675057208237986</v>
      </c>
      <c r="K49" s="17">
        <v>50.983981693363845</v>
      </c>
      <c r="L49" s="18">
        <v>317</v>
      </c>
      <c r="M49" s="18">
        <v>285</v>
      </c>
      <c r="N49" s="14">
        <f t="shared" si="2"/>
        <v>0.89905362776025233</v>
      </c>
      <c r="O49" s="19">
        <v>64.296529968454266</v>
      </c>
      <c r="P49" s="7">
        <v>817</v>
      </c>
      <c r="Q49" s="20">
        <v>122.58261933904529</v>
      </c>
      <c r="R49" s="7">
        <v>69</v>
      </c>
      <c r="S49" s="20">
        <v>9.3188405797101446</v>
      </c>
      <c r="T49" s="21">
        <f t="shared" si="3"/>
        <v>1872</v>
      </c>
    </row>
    <row r="50" spans="1:20" x14ac:dyDescent="0.2">
      <c r="A50" s="6">
        <v>41</v>
      </c>
      <c r="B50" s="7" t="s">
        <v>93</v>
      </c>
      <c r="C50" s="27" t="s">
        <v>94</v>
      </c>
      <c r="D50" s="7">
        <v>219</v>
      </c>
      <c r="E50" s="7">
        <v>141</v>
      </c>
      <c r="F50" s="14">
        <f t="shared" si="0"/>
        <v>0.64383561643835618</v>
      </c>
      <c r="G50" s="15">
        <v>13.730593607305936</v>
      </c>
      <c r="H50" s="16">
        <v>382</v>
      </c>
      <c r="I50" s="16">
        <v>292</v>
      </c>
      <c r="J50" s="14">
        <f t="shared" si="1"/>
        <v>0.76439790575916233</v>
      </c>
      <c r="K50" s="17">
        <v>38.219895287958117</v>
      </c>
      <c r="L50" s="18">
        <v>251</v>
      </c>
      <c r="M50" s="18">
        <v>227</v>
      </c>
      <c r="N50" s="14">
        <f t="shared" si="2"/>
        <v>0.90438247011952189</v>
      </c>
      <c r="O50" s="19">
        <v>54.418326693227094</v>
      </c>
      <c r="P50" s="7">
        <v>1557</v>
      </c>
      <c r="Q50" s="20">
        <v>111.49582530507386</v>
      </c>
      <c r="R50" s="7">
        <v>195</v>
      </c>
      <c r="S50" s="20">
        <v>7.6102564102564099</v>
      </c>
      <c r="T50" s="21">
        <f t="shared" si="3"/>
        <v>2604</v>
      </c>
    </row>
    <row r="51" spans="1:20" ht="25.5" x14ac:dyDescent="0.2">
      <c r="A51" s="6">
        <v>42</v>
      </c>
      <c r="B51" s="7" t="s">
        <v>95</v>
      </c>
      <c r="C51" s="27" t="s">
        <v>96</v>
      </c>
      <c r="D51" s="7">
        <v>196</v>
      </c>
      <c r="E51" s="7">
        <v>130</v>
      </c>
      <c r="F51" s="14">
        <f t="shared" si="0"/>
        <v>0.66326530612244894</v>
      </c>
      <c r="G51" s="15">
        <v>14.571428571428571</v>
      </c>
      <c r="H51" s="16">
        <v>536</v>
      </c>
      <c r="I51" s="16">
        <v>439</v>
      </c>
      <c r="J51" s="14">
        <f t="shared" si="1"/>
        <v>0.81902985074626866</v>
      </c>
      <c r="K51" s="17">
        <v>34.876865671641788</v>
      </c>
      <c r="L51" s="18">
        <v>388</v>
      </c>
      <c r="M51" s="18">
        <v>356</v>
      </c>
      <c r="N51" s="14">
        <f t="shared" si="2"/>
        <v>0.91752577319587625</v>
      </c>
      <c r="O51" s="19">
        <v>47.27577319587629</v>
      </c>
      <c r="P51" s="7">
        <v>706</v>
      </c>
      <c r="Q51" s="20">
        <v>129.93626062322946</v>
      </c>
      <c r="R51" s="7">
        <v>595</v>
      </c>
      <c r="S51" s="20">
        <v>6.4605042016806724</v>
      </c>
      <c r="T51" s="21">
        <f t="shared" si="3"/>
        <v>2421</v>
      </c>
    </row>
    <row r="52" spans="1:20" x14ac:dyDescent="0.2">
      <c r="A52" s="6">
        <v>43</v>
      </c>
      <c r="B52" s="7" t="s">
        <v>97</v>
      </c>
      <c r="C52" s="27" t="s">
        <v>98</v>
      </c>
      <c r="D52" s="7">
        <v>86</v>
      </c>
      <c r="E52" s="7">
        <v>45</v>
      </c>
      <c r="F52" s="14">
        <f t="shared" si="0"/>
        <v>0.52325581395348841</v>
      </c>
      <c r="G52" s="15">
        <v>23.581395348837209</v>
      </c>
      <c r="H52" s="16">
        <v>122</v>
      </c>
      <c r="I52" s="16">
        <v>84</v>
      </c>
      <c r="J52" s="14">
        <f t="shared" si="1"/>
        <v>0.68852459016393441</v>
      </c>
      <c r="K52" s="17">
        <v>48.090163934426229</v>
      </c>
      <c r="L52" s="18">
        <v>94</v>
      </c>
      <c r="M52" s="18">
        <v>90</v>
      </c>
      <c r="N52" s="14">
        <f t="shared" si="2"/>
        <v>0.95744680851063835</v>
      </c>
      <c r="O52" s="19">
        <v>64.542553191489361</v>
      </c>
      <c r="P52" s="7">
        <v>295</v>
      </c>
      <c r="Q52" s="20">
        <v>78.413559322033905</v>
      </c>
      <c r="R52" s="7">
        <v>31</v>
      </c>
      <c r="S52" s="20">
        <v>6.935483870967742</v>
      </c>
      <c r="T52" s="21">
        <f t="shared" si="3"/>
        <v>628</v>
      </c>
    </row>
    <row r="53" spans="1:20" x14ac:dyDescent="0.2">
      <c r="A53" s="6">
        <v>44</v>
      </c>
      <c r="B53" s="7" t="s">
        <v>99</v>
      </c>
      <c r="C53" s="27" t="s">
        <v>100</v>
      </c>
      <c r="D53" s="7">
        <v>48</v>
      </c>
      <c r="E53" s="7">
        <v>18</v>
      </c>
      <c r="F53" s="14">
        <f t="shared" si="0"/>
        <v>0.375</v>
      </c>
      <c r="G53" s="15">
        <v>24.958333333333332</v>
      </c>
      <c r="H53" s="16">
        <v>39</v>
      </c>
      <c r="I53" s="16">
        <v>28</v>
      </c>
      <c r="J53" s="14">
        <f t="shared" si="1"/>
        <v>0.71794871794871795</v>
      </c>
      <c r="K53" s="17">
        <v>35.820512820512818</v>
      </c>
      <c r="L53" s="18">
        <v>27</v>
      </c>
      <c r="M53" s="18">
        <v>23</v>
      </c>
      <c r="N53" s="14">
        <f t="shared" si="2"/>
        <v>0.85185185185185186</v>
      </c>
      <c r="O53" s="19">
        <v>83.962962962962962</v>
      </c>
      <c r="P53" s="7">
        <v>56</v>
      </c>
      <c r="Q53" s="20">
        <v>68.517857142857139</v>
      </c>
      <c r="R53" s="7">
        <v>6</v>
      </c>
      <c r="S53" s="20">
        <v>0</v>
      </c>
      <c r="T53" s="21">
        <f t="shared" si="3"/>
        <v>176</v>
      </c>
    </row>
    <row r="54" spans="1:20" x14ac:dyDescent="0.2">
      <c r="A54" s="6">
        <v>45</v>
      </c>
      <c r="B54" s="7" t="s">
        <v>101</v>
      </c>
      <c r="C54" s="27" t="s">
        <v>102</v>
      </c>
      <c r="D54" s="7">
        <v>633</v>
      </c>
      <c r="E54" s="7">
        <v>391</v>
      </c>
      <c r="F54" s="14">
        <f t="shared" si="0"/>
        <v>0.61769352290679302</v>
      </c>
      <c r="G54" s="15">
        <v>18.407582938388625</v>
      </c>
      <c r="H54" s="16">
        <v>750</v>
      </c>
      <c r="I54" s="16">
        <v>557</v>
      </c>
      <c r="J54" s="14">
        <f t="shared" si="1"/>
        <v>0.7426666666666667</v>
      </c>
      <c r="K54" s="17">
        <v>39.794666666666664</v>
      </c>
      <c r="L54" s="18">
        <v>759</v>
      </c>
      <c r="M54" s="18">
        <v>725</v>
      </c>
      <c r="N54" s="14">
        <f t="shared" si="2"/>
        <v>0.95520421607378125</v>
      </c>
      <c r="O54" s="19">
        <v>36.544137022397891</v>
      </c>
      <c r="P54" s="7">
        <v>1648</v>
      </c>
      <c r="Q54" s="20">
        <v>113.34405339805825</v>
      </c>
      <c r="R54" s="7">
        <v>245</v>
      </c>
      <c r="S54" s="20">
        <v>5.6693877551020408</v>
      </c>
      <c r="T54" s="21">
        <f t="shared" si="3"/>
        <v>4035</v>
      </c>
    </row>
    <row r="55" spans="1:20" x14ac:dyDescent="0.2">
      <c r="A55" s="6">
        <v>46</v>
      </c>
      <c r="B55" s="7" t="s">
        <v>103</v>
      </c>
      <c r="C55" s="27" t="s">
        <v>104</v>
      </c>
      <c r="D55" s="7">
        <v>176</v>
      </c>
      <c r="E55" s="7">
        <v>113</v>
      </c>
      <c r="F55" s="14">
        <f t="shared" si="0"/>
        <v>0.64204545454545459</v>
      </c>
      <c r="G55" s="15">
        <v>22.022727272727273</v>
      </c>
      <c r="H55" s="16">
        <v>330</v>
      </c>
      <c r="I55" s="16">
        <v>222</v>
      </c>
      <c r="J55" s="14">
        <f t="shared" si="1"/>
        <v>0.67272727272727273</v>
      </c>
      <c r="K55" s="17">
        <v>82.121212121212125</v>
      </c>
      <c r="L55" s="18">
        <v>1390</v>
      </c>
      <c r="M55" s="18">
        <v>571</v>
      </c>
      <c r="N55" s="14">
        <f t="shared" si="2"/>
        <v>0.41079136690647483</v>
      </c>
      <c r="O55" s="19">
        <v>277.83165467625901</v>
      </c>
      <c r="P55" s="7">
        <v>3317</v>
      </c>
      <c r="Q55" s="20">
        <v>320.50256255652698</v>
      </c>
      <c r="R55" s="7">
        <v>323</v>
      </c>
      <c r="S55" s="20">
        <v>2.5263157894736841</v>
      </c>
      <c r="T55" s="21">
        <f t="shared" si="3"/>
        <v>5536</v>
      </c>
    </row>
    <row r="56" spans="1:20" ht="25.5" x14ac:dyDescent="0.2">
      <c r="A56" s="6">
        <v>47</v>
      </c>
      <c r="B56" s="7" t="s">
        <v>105</v>
      </c>
      <c r="C56" s="27" t="s">
        <v>106</v>
      </c>
      <c r="D56" s="7">
        <v>9</v>
      </c>
      <c r="E56" s="7">
        <v>6</v>
      </c>
      <c r="F56" s="14">
        <f t="shared" si="0"/>
        <v>0.66666666666666663</v>
      </c>
      <c r="G56" s="15">
        <v>22.444444444444443</v>
      </c>
      <c r="H56" s="16"/>
      <c r="I56" s="16"/>
      <c r="J56" s="14" t="str">
        <f t="shared" si="1"/>
        <v/>
      </c>
      <c r="K56" s="17"/>
      <c r="L56" s="18">
        <v>5</v>
      </c>
      <c r="M56" s="18">
        <v>5</v>
      </c>
      <c r="N56" s="14">
        <f t="shared" si="2"/>
        <v>1</v>
      </c>
      <c r="O56" s="19">
        <v>57.2</v>
      </c>
      <c r="P56" s="7">
        <v>47</v>
      </c>
      <c r="Q56" s="20">
        <v>23.23404255319149</v>
      </c>
      <c r="R56" s="7"/>
      <c r="S56" s="20"/>
      <c r="T56" s="21">
        <f t="shared" si="3"/>
        <v>61</v>
      </c>
    </row>
    <row r="57" spans="1:20" x14ac:dyDescent="0.2">
      <c r="A57" s="6">
        <v>48</v>
      </c>
      <c r="B57" s="7" t="s">
        <v>107</v>
      </c>
      <c r="C57" s="27" t="s">
        <v>108</v>
      </c>
      <c r="D57" s="7">
        <v>47</v>
      </c>
      <c r="E57" s="7">
        <v>38</v>
      </c>
      <c r="F57" s="14">
        <f t="shared" si="0"/>
        <v>0.80851063829787229</v>
      </c>
      <c r="G57" s="15">
        <v>11.276595744680851</v>
      </c>
      <c r="H57" s="16">
        <v>58</v>
      </c>
      <c r="I57" s="16">
        <v>54</v>
      </c>
      <c r="J57" s="14">
        <f t="shared" si="1"/>
        <v>0.93103448275862066</v>
      </c>
      <c r="K57" s="17">
        <v>13</v>
      </c>
      <c r="L57" s="18">
        <v>411</v>
      </c>
      <c r="M57" s="18">
        <v>411</v>
      </c>
      <c r="N57" s="14">
        <f t="shared" si="2"/>
        <v>1</v>
      </c>
      <c r="O57" s="19">
        <v>11.995133819951338</v>
      </c>
      <c r="P57" s="7">
        <v>902</v>
      </c>
      <c r="Q57" s="20">
        <v>25.059866962305986</v>
      </c>
      <c r="R57" s="7">
        <v>28</v>
      </c>
      <c r="S57" s="20">
        <v>0</v>
      </c>
      <c r="T57" s="21">
        <f t="shared" si="3"/>
        <v>1446</v>
      </c>
    </row>
    <row r="58" spans="1:20" x14ac:dyDescent="0.2">
      <c r="A58" s="6">
        <v>49</v>
      </c>
      <c r="B58" s="7" t="s">
        <v>109</v>
      </c>
      <c r="C58" s="27" t="s">
        <v>110</v>
      </c>
      <c r="D58" s="7">
        <v>11</v>
      </c>
      <c r="E58" s="7">
        <v>6</v>
      </c>
      <c r="F58" s="14">
        <f t="shared" si="0"/>
        <v>0.54545454545454541</v>
      </c>
      <c r="G58" s="15">
        <v>18.727272727272727</v>
      </c>
      <c r="H58" s="16">
        <v>16</v>
      </c>
      <c r="I58" s="16">
        <v>12</v>
      </c>
      <c r="J58" s="14">
        <f t="shared" si="1"/>
        <v>0.75</v>
      </c>
      <c r="K58" s="17">
        <v>31.375</v>
      </c>
      <c r="L58" s="18">
        <v>171</v>
      </c>
      <c r="M58" s="18">
        <v>171</v>
      </c>
      <c r="N58" s="14">
        <f t="shared" si="2"/>
        <v>1</v>
      </c>
      <c r="O58" s="19">
        <v>5.4502923976608191</v>
      </c>
      <c r="P58" s="7">
        <v>65</v>
      </c>
      <c r="Q58" s="20">
        <v>50.07692307692308</v>
      </c>
      <c r="R58" s="7">
        <v>2</v>
      </c>
      <c r="S58" s="20">
        <v>0</v>
      </c>
      <c r="T58" s="21">
        <f t="shared" si="3"/>
        <v>265</v>
      </c>
    </row>
    <row r="59" spans="1:20" ht="25.5" x14ac:dyDescent="0.2">
      <c r="A59" s="28" t="s">
        <v>111</v>
      </c>
      <c r="B59" s="29" t="s">
        <v>112</v>
      </c>
      <c r="C59" s="30" t="s">
        <v>113</v>
      </c>
      <c r="D59" s="7">
        <v>18</v>
      </c>
      <c r="E59" s="7">
        <v>6</v>
      </c>
      <c r="F59" s="14">
        <f t="shared" si="0"/>
        <v>0.33333333333333331</v>
      </c>
      <c r="G59" s="15">
        <v>43.111111111111114</v>
      </c>
      <c r="H59" s="16">
        <v>10</v>
      </c>
      <c r="I59" s="16">
        <v>5</v>
      </c>
      <c r="J59" s="14">
        <f t="shared" si="1"/>
        <v>0.5</v>
      </c>
      <c r="K59" s="17">
        <v>62.1</v>
      </c>
      <c r="L59" s="18">
        <v>32</v>
      </c>
      <c r="M59" s="18">
        <v>31</v>
      </c>
      <c r="N59" s="14">
        <f t="shared" si="2"/>
        <v>0.96875</v>
      </c>
      <c r="O59" s="19">
        <v>26.03125</v>
      </c>
      <c r="P59" s="7">
        <v>78</v>
      </c>
      <c r="Q59" s="20">
        <v>20.051282051282051</v>
      </c>
      <c r="R59" s="7">
        <v>21</v>
      </c>
      <c r="S59" s="20">
        <v>15.571428571428571</v>
      </c>
      <c r="T59" s="21">
        <f t="shared" si="3"/>
        <v>159</v>
      </c>
    </row>
    <row r="60" spans="1:20" ht="25.5" x14ac:dyDescent="0.2">
      <c r="A60" s="6">
        <v>50</v>
      </c>
      <c r="B60" s="27" t="s">
        <v>114</v>
      </c>
      <c r="C60" s="27" t="s">
        <v>115</v>
      </c>
      <c r="D60" s="7">
        <v>298</v>
      </c>
      <c r="E60" s="45">
        <v>189</v>
      </c>
      <c r="F60" s="14">
        <f t="shared" si="0"/>
        <v>0.63422818791946312</v>
      </c>
      <c r="G60" s="15">
        <v>17.781879194630871</v>
      </c>
      <c r="H60" s="16">
        <v>483</v>
      </c>
      <c r="I60" s="48">
        <v>355</v>
      </c>
      <c r="J60" s="14">
        <f t="shared" si="1"/>
        <v>0.73498964803312627</v>
      </c>
      <c r="K60" s="17">
        <v>45.600414078674952</v>
      </c>
      <c r="L60" s="18">
        <v>285</v>
      </c>
      <c r="M60" s="18">
        <v>275</v>
      </c>
      <c r="N60" s="14">
        <f t="shared" si="2"/>
        <v>0.96491228070175439</v>
      </c>
      <c r="O60" s="19">
        <v>24.971929824561403</v>
      </c>
      <c r="P60" s="7">
        <v>582</v>
      </c>
      <c r="Q60" s="20">
        <v>51.675257731958766</v>
      </c>
      <c r="R60" s="7">
        <v>49</v>
      </c>
      <c r="S60" s="20">
        <v>45.816326530612244</v>
      </c>
      <c r="T60" s="21">
        <f t="shared" si="3"/>
        <v>1697</v>
      </c>
    </row>
    <row r="61" spans="1:20" ht="25.5" x14ac:dyDescent="0.2">
      <c r="A61" s="6">
        <v>51</v>
      </c>
      <c r="B61" s="7" t="s">
        <v>116</v>
      </c>
      <c r="C61" s="27" t="s">
        <v>117</v>
      </c>
      <c r="D61" s="7">
        <v>261</v>
      </c>
      <c r="E61" s="7">
        <v>182</v>
      </c>
      <c r="F61" s="14">
        <f t="shared" si="0"/>
        <v>0.69731800766283525</v>
      </c>
      <c r="G61" s="15">
        <v>14.946360153256705</v>
      </c>
      <c r="H61" s="16">
        <v>339</v>
      </c>
      <c r="I61" s="16">
        <v>253</v>
      </c>
      <c r="J61" s="14">
        <f t="shared" si="1"/>
        <v>0.74631268436578169</v>
      </c>
      <c r="K61" s="17">
        <v>41.100294985250734</v>
      </c>
      <c r="L61" s="18">
        <v>251</v>
      </c>
      <c r="M61" s="18">
        <v>227</v>
      </c>
      <c r="N61" s="14">
        <f t="shared" si="2"/>
        <v>0.90438247011952189</v>
      </c>
      <c r="O61" s="19">
        <v>55.840637450199203</v>
      </c>
      <c r="P61" s="7">
        <v>529</v>
      </c>
      <c r="Q61" s="20">
        <v>75.385633270321364</v>
      </c>
      <c r="R61" s="7">
        <v>90</v>
      </c>
      <c r="S61" s="20">
        <v>8.8000000000000007</v>
      </c>
      <c r="T61" s="21">
        <f t="shared" si="3"/>
        <v>1470</v>
      </c>
    </row>
    <row r="62" spans="1:20" ht="25.5" x14ac:dyDescent="0.2">
      <c r="A62" s="6">
        <v>52</v>
      </c>
      <c r="B62" s="7" t="s">
        <v>118</v>
      </c>
      <c r="C62" s="27" t="s">
        <v>119</v>
      </c>
      <c r="D62" s="7">
        <v>64</v>
      </c>
      <c r="E62" s="7">
        <v>63</v>
      </c>
      <c r="F62" s="14">
        <f t="shared" si="0"/>
        <v>0.984375</v>
      </c>
      <c r="G62" s="15">
        <v>1.375</v>
      </c>
      <c r="H62" s="16">
        <v>39</v>
      </c>
      <c r="I62" s="16">
        <v>38</v>
      </c>
      <c r="J62" s="14">
        <f t="shared" si="1"/>
        <v>0.97435897435897434</v>
      </c>
      <c r="K62" s="17">
        <v>2.2820512820512819</v>
      </c>
      <c r="L62" s="18">
        <v>87</v>
      </c>
      <c r="M62" s="18">
        <v>87</v>
      </c>
      <c r="N62" s="14">
        <f t="shared" si="2"/>
        <v>1</v>
      </c>
      <c r="O62" s="19">
        <v>0.2413793103448276</v>
      </c>
      <c r="P62" s="7">
        <v>187</v>
      </c>
      <c r="Q62" s="20">
        <v>14.342245989304812</v>
      </c>
      <c r="R62" s="7">
        <v>25</v>
      </c>
      <c r="S62" s="20">
        <v>11.52</v>
      </c>
      <c r="T62" s="21">
        <f t="shared" si="3"/>
        <v>402</v>
      </c>
    </row>
    <row r="63" spans="1:20" ht="25.5" x14ac:dyDescent="0.2">
      <c r="A63" s="6">
        <v>53</v>
      </c>
      <c r="B63" s="7" t="s">
        <v>120</v>
      </c>
      <c r="C63" s="27" t="s">
        <v>121</v>
      </c>
      <c r="D63" s="7">
        <v>3</v>
      </c>
      <c r="E63" s="7">
        <v>3</v>
      </c>
      <c r="F63" s="14">
        <f t="shared" si="0"/>
        <v>1</v>
      </c>
      <c r="G63" s="15">
        <v>0</v>
      </c>
      <c r="H63" s="16">
        <v>10</v>
      </c>
      <c r="I63" s="16">
        <v>10</v>
      </c>
      <c r="J63" s="14">
        <f t="shared" si="1"/>
        <v>1</v>
      </c>
      <c r="K63" s="17">
        <v>13.9</v>
      </c>
      <c r="L63" s="18">
        <v>11</v>
      </c>
      <c r="M63" s="18">
        <v>11</v>
      </c>
      <c r="N63" s="14">
        <f t="shared" si="2"/>
        <v>1</v>
      </c>
      <c r="O63" s="19">
        <v>11.272727272727273</v>
      </c>
      <c r="P63" s="7">
        <v>28</v>
      </c>
      <c r="Q63" s="20">
        <v>7.9285714285714288</v>
      </c>
      <c r="R63" s="7">
        <v>2</v>
      </c>
      <c r="S63" s="20">
        <v>0</v>
      </c>
      <c r="T63" s="21">
        <f t="shared" si="3"/>
        <v>54</v>
      </c>
    </row>
    <row r="64" spans="1:20" x14ac:dyDescent="0.2">
      <c r="A64" s="6">
        <v>54</v>
      </c>
      <c r="B64" s="7" t="s">
        <v>122</v>
      </c>
      <c r="C64" s="27" t="s">
        <v>123</v>
      </c>
      <c r="D64" s="7">
        <v>147</v>
      </c>
      <c r="E64" s="7">
        <v>109</v>
      </c>
      <c r="F64" s="14">
        <f t="shared" si="0"/>
        <v>0.74149659863945583</v>
      </c>
      <c r="G64" s="15">
        <v>14.979591836734693</v>
      </c>
      <c r="H64" s="16">
        <v>229</v>
      </c>
      <c r="I64" s="16">
        <v>178</v>
      </c>
      <c r="J64" s="14">
        <f t="shared" si="1"/>
        <v>0.77729257641921401</v>
      </c>
      <c r="K64" s="17">
        <v>35.733624454148469</v>
      </c>
      <c r="L64" s="18">
        <v>136</v>
      </c>
      <c r="M64" s="18">
        <v>124</v>
      </c>
      <c r="N64" s="14">
        <f t="shared" si="2"/>
        <v>0.91176470588235292</v>
      </c>
      <c r="O64" s="19">
        <v>51.375</v>
      </c>
      <c r="P64" s="7">
        <v>283</v>
      </c>
      <c r="Q64" s="20">
        <v>65.60777385159011</v>
      </c>
      <c r="R64" s="7">
        <v>22</v>
      </c>
      <c r="S64" s="20">
        <v>17.954545454545453</v>
      </c>
      <c r="T64" s="21">
        <f t="shared" si="3"/>
        <v>817</v>
      </c>
    </row>
    <row r="65" spans="1:20" ht="25.5" x14ac:dyDescent="0.2">
      <c r="A65" s="28" t="s">
        <v>124</v>
      </c>
      <c r="B65" s="29" t="s">
        <v>125</v>
      </c>
      <c r="C65" s="30" t="s">
        <v>126</v>
      </c>
      <c r="D65" s="7">
        <v>18</v>
      </c>
      <c r="E65" s="7">
        <v>13</v>
      </c>
      <c r="F65" s="14">
        <f t="shared" si="0"/>
        <v>0.72222222222222221</v>
      </c>
      <c r="G65" s="15">
        <v>9.6111111111111107</v>
      </c>
      <c r="H65" s="16">
        <v>19</v>
      </c>
      <c r="I65" s="16">
        <v>17</v>
      </c>
      <c r="J65" s="14">
        <f t="shared" si="1"/>
        <v>0.89473684210526316</v>
      </c>
      <c r="K65" s="17">
        <v>17.210526315789473</v>
      </c>
      <c r="L65" s="18">
        <v>26</v>
      </c>
      <c r="M65" s="18">
        <v>26</v>
      </c>
      <c r="N65" s="14">
        <f t="shared" si="2"/>
        <v>1</v>
      </c>
      <c r="O65" s="19">
        <v>2.1538461538461537</v>
      </c>
      <c r="P65" s="7">
        <v>159</v>
      </c>
      <c r="Q65" s="20">
        <v>1.9748427672955975</v>
      </c>
      <c r="R65" s="7"/>
      <c r="S65" s="20"/>
      <c r="T65" s="21">
        <f t="shared" si="3"/>
        <v>222</v>
      </c>
    </row>
    <row r="66" spans="1:20" ht="25.5" x14ac:dyDescent="0.2">
      <c r="A66" s="31" t="s">
        <v>127</v>
      </c>
      <c r="B66" s="27" t="s">
        <v>128</v>
      </c>
      <c r="C66" s="27" t="s">
        <v>174</v>
      </c>
      <c r="D66" s="7">
        <v>67</v>
      </c>
      <c r="E66" s="45">
        <v>53</v>
      </c>
      <c r="F66" s="46">
        <f t="shared" si="0"/>
        <v>0.79104477611940294</v>
      </c>
      <c r="G66" s="47">
        <v>14.298507462686567</v>
      </c>
      <c r="H66" s="48">
        <v>111</v>
      </c>
      <c r="I66" s="48">
        <v>93</v>
      </c>
      <c r="J66" s="46">
        <f t="shared" si="1"/>
        <v>0.83783783783783783</v>
      </c>
      <c r="K66" s="49">
        <v>28.801801801801801</v>
      </c>
      <c r="L66" s="18">
        <v>81</v>
      </c>
      <c r="M66" s="18">
        <v>79</v>
      </c>
      <c r="N66" s="14">
        <f t="shared" si="2"/>
        <v>0.97530864197530864</v>
      </c>
      <c r="O66" s="19">
        <v>18.444444444444443</v>
      </c>
      <c r="P66" s="7">
        <v>108</v>
      </c>
      <c r="Q66" s="20">
        <v>42.75925925925926</v>
      </c>
      <c r="R66" s="7">
        <v>29</v>
      </c>
      <c r="S66" s="20">
        <v>22.275862068965516</v>
      </c>
      <c r="T66" s="21">
        <f t="shared" si="3"/>
        <v>396</v>
      </c>
    </row>
    <row r="67" spans="1:20" x14ac:dyDescent="0.2">
      <c r="A67" s="31" t="s">
        <v>129</v>
      </c>
      <c r="B67" s="7" t="s">
        <v>130</v>
      </c>
      <c r="C67" s="27" t="s">
        <v>9</v>
      </c>
      <c r="D67" s="7">
        <v>131</v>
      </c>
      <c r="E67" s="7">
        <v>103</v>
      </c>
      <c r="F67" s="14">
        <f t="shared" si="0"/>
        <v>0.7862595419847328</v>
      </c>
      <c r="G67" s="15">
        <v>6.9389312977099236</v>
      </c>
      <c r="H67" s="16">
        <v>143</v>
      </c>
      <c r="I67" s="16">
        <v>134</v>
      </c>
      <c r="J67" s="14">
        <f t="shared" si="1"/>
        <v>0.93706293706293708</v>
      </c>
      <c r="K67" s="17">
        <v>19.062937062937063</v>
      </c>
      <c r="L67" s="18">
        <v>258</v>
      </c>
      <c r="M67" s="18">
        <v>251</v>
      </c>
      <c r="N67" s="14">
        <f t="shared" si="2"/>
        <v>0.97286821705426352</v>
      </c>
      <c r="O67" s="19">
        <v>15.732558139534884</v>
      </c>
      <c r="P67" s="7">
        <v>1031</v>
      </c>
      <c r="Q67" s="20">
        <v>16.903006789524735</v>
      </c>
      <c r="R67" s="7">
        <v>179</v>
      </c>
      <c r="S67" s="20">
        <v>12.044692737430168</v>
      </c>
      <c r="T67" s="21">
        <f t="shared" si="3"/>
        <v>1742</v>
      </c>
    </row>
    <row r="68" spans="1:20" x14ac:dyDescent="0.2">
      <c r="A68" s="31" t="s">
        <v>131</v>
      </c>
      <c r="B68" s="7" t="s">
        <v>132</v>
      </c>
      <c r="C68" s="27" t="s">
        <v>133</v>
      </c>
      <c r="D68" s="7">
        <v>145</v>
      </c>
      <c r="E68" s="7">
        <v>82</v>
      </c>
      <c r="F68" s="14">
        <f t="shared" si="0"/>
        <v>0.56551724137931036</v>
      </c>
      <c r="G68" s="15">
        <v>20.868965517241378</v>
      </c>
      <c r="H68" s="16">
        <v>150</v>
      </c>
      <c r="I68" s="16">
        <v>94</v>
      </c>
      <c r="J68" s="14">
        <f t="shared" si="1"/>
        <v>0.62666666666666671</v>
      </c>
      <c r="K68" s="17">
        <v>38.513333333333335</v>
      </c>
      <c r="L68" s="18">
        <v>126</v>
      </c>
      <c r="M68" s="18">
        <v>126</v>
      </c>
      <c r="N68" s="14">
        <f t="shared" si="2"/>
        <v>1</v>
      </c>
      <c r="O68" s="19">
        <v>35.063492063492063</v>
      </c>
      <c r="P68" s="7">
        <v>302</v>
      </c>
      <c r="Q68" s="20">
        <v>60.046357615894038</v>
      </c>
      <c r="R68" s="7">
        <v>79</v>
      </c>
      <c r="S68" s="20">
        <v>17.329113924050635</v>
      </c>
      <c r="T68" s="21">
        <f t="shared" si="3"/>
        <v>802</v>
      </c>
    </row>
    <row r="69" spans="1:20" x14ac:dyDescent="0.2">
      <c r="A69" s="31" t="s">
        <v>134</v>
      </c>
      <c r="B69" s="7" t="s">
        <v>135</v>
      </c>
      <c r="C69" s="27" t="s">
        <v>136</v>
      </c>
      <c r="D69" s="7">
        <v>33</v>
      </c>
      <c r="E69" s="7">
        <v>19</v>
      </c>
      <c r="F69" s="14">
        <f t="shared" si="0"/>
        <v>0.5757575757575758</v>
      </c>
      <c r="G69" s="15">
        <v>24.606060606060606</v>
      </c>
      <c r="H69" s="16">
        <v>54</v>
      </c>
      <c r="I69" s="16">
        <v>41</v>
      </c>
      <c r="J69" s="14">
        <f t="shared" si="1"/>
        <v>0.7592592592592593</v>
      </c>
      <c r="K69" s="17">
        <v>39.222222222222221</v>
      </c>
      <c r="L69" s="18">
        <v>44</v>
      </c>
      <c r="M69" s="18">
        <v>41</v>
      </c>
      <c r="N69" s="14">
        <f t="shared" si="2"/>
        <v>0.93181818181818177</v>
      </c>
      <c r="O69" s="19">
        <v>40.409090909090907</v>
      </c>
      <c r="P69" s="7">
        <v>127</v>
      </c>
      <c r="Q69" s="20">
        <v>57.929133858267718</v>
      </c>
      <c r="R69" s="7">
        <v>12</v>
      </c>
      <c r="S69" s="20">
        <v>0</v>
      </c>
      <c r="T69" s="21">
        <f t="shared" si="3"/>
        <v>270</v>
      </c>
    </row>
    <row r="70" spans="1:20" x14ac:dyDescent="0.2">
      <c r="A70" s="31" t="s">
        <v>137</v>
      </c>
      <c r="B70" s="7" t="s">
        <v>138</v>
      </c>
      <c r="C70" s="27" t="s">
        <v>139</v>
      </c>
      <c r="D70" s="7">
        <v>3</v>
      </c>
      <c r="E70" s="7">
        <v>1</v>
      </c>
      <c r="F70" s="14">
        <f t="shared" si="0"/>
        <v>0.33333333333333331</v>
      </c>
      <c r="G70" s="15">
        <v>60.333333333333336</v>
      </c>
      <c r="H70" s="16">
        <v>2</v>
      </c>
      <c r="I70" s="16">
        <v>0</v>
      </c>
      <c r="J70" s="14">
        <f t="shared" si="1"/>
        <v>0</v>
      </c>
      <c r="K70" s="17">
        <v>84</v>
      </c>
      <c r="L70" s="18">
        <v>4</v>
      </c>
      <c r="M70" s="18">
        <v>4</v>
      </c>
      <c r="N70" s="14">
        <f t="shared" si="2"/>
        <v>1</v>
      </c>
      <c r="O70" s="19">
        <v>71.25</v>
      </c>
      <c r="P70" s="7">
        <v>3</v>
      </c>
      <c r="Q70" s="20">
        <v>39.333333333333336</v>
      </c>
      <c r="R70" s="7"/>
      <c r="S70" s="20"/>
      <c r="T70" s="21">
        <f t="shared" si="3"/>
        <v>12</v>
      </c>
    </row>
    <row r="71" spans="1:20" x14ac:dyDescent="0.2">
      <c r="A71" s="31" t="s">
        <v>140</v>
      </c>
      <c r="B71" s="7" t="s">
        <v>141</v>
      </c>
      <c r="C71" s="27" t="s">
        <v>142</v>
      </c>
      <c r="D71" s="7">
        <v>122</v>
      </c>
      <c r="E71" s="7">
        <v>92</v>
      </c>
      <c r="F71" s="14">
        <f t="shared" si="0"/>
        <v>0.75409836065573765</v>
      </c>
      <c r="G71" s="15">
        <v>8.1803278688524586</v>
      </c>
      <c r="H71" s="16">
        <v>268</v>
      </c>
      <c r="I71" s="16">
        <v>252</v>
      </c>
      <c r="J71" s="14">
        <f t="shared" si="1"/>
        <v>0.94029850746268662</v>
      </c>
      <c r="K71" s="17">
        <v>15.365671641791044</v>
      </c>
      <c r="L71" s="18">
        <v>275</v>
      </c>
      <c r="M71" s="18">
        <v>275</v>
      </c>
      <c r="N71" s="14">
        <f t="shared" si="2"/>
        <v>1</v>
      </c>
      <c r="O71" s="19">
        <v>12.901818181818182</v>
      </c>
      <c r="P71" s="7">
        <v>710</v>
      </c>
      <c r="Q71" s="20">
        <v>22.497183098591549</v>
      </c>
      <c r="R71" s="7">
        <v>21</v>
      </c>
      <c r="S71" s="20">
        <v>52.428571428571431</v>
      </c>
      <c r="T71" s="21">
        <f t="shared" si="3"/>
        <v>1396</v>
      </c>
    </row>
    <row r="72" spans="1:20" x14ac:dyDescent="0.2">
      <c r="A72" s="31" t="s">
        <v>143</v>
      </c>
      <c r="B72" s="7" t="s">
        <v>144</v>
      </c>
      <c r="C72" s="27" t="s">
        <v>145</v>
      </c>
      <c r="D72" s="7">
        <v>69</v>
      </c>
      <c r="E72" s="7">
        <v>48</v>
      </c>
      <c r="F72" s="14">
        <f t="shared" ref="F72:F81" si="4">IF(D72&gt;0,E72/D72,"")</f>
        <v>0.69565217391304346</v>
      </c>
      <c r="G72" s="15">
        <v>18.681159420289855</v>
      </c>
      <c r="H72" s="16">
        <v>144</v>
      </c>
      <c r="I72" s="16">
        <v>109</v>
      </c>
      <c r="J72" s="14">
        <f t="shared" ref="J72:J81" si="5">IF(H72&gt;0,I72/H72,"")</f>
        <v>0.75694444444444442</v>
      </c>
      <c r="K72" s="17">
        <v>35.826388888888886</v>
      </c>
      <c r="L72" s="18">
        <v>96</v>
      </c>
      <c r="M72" s="18">
        <v>91</v>
      </c>
      <c r="N72" s="14">
        <f t="shared" ref="N72:N81" si="6">IF(L72&gt;0,M72/L72,"")</f>
        <v>0.94791666666666663</v>
      </c>
      <c r="O72" s="19">
        <v>49.8125</v>
      </c>
      <c r="P72" s="7">
        <v>509</v>
      </c>
      <c r="Q72" s="20">
        <v>25.375245579567778</v>
      </c>
      <c r="R72" s="7">
        <v>24</v>
      </c>
      <c r="S72" s="20">
        <v>86.041666666666671</v>
      </c>
      <c r="T72" s="21">
        <f t="shared" ref="T72:T81" si="7">+D72+H72+L72+P72+R72</f>
        <v>842</v>
      </c>
    </row>
    <row r="73" spans="1:20" x14ac:dyDescent="0.2">
      <c r="A73" s="31" t="s">
        <v>146</v>
      </c>
      <c r="B73" s="7" t="s">
        <v>147</v>
      </c>
      <c r="C73" s="27" t="s">
        <v>148</v>
      </c>
      <c r="D73" s="7">
        <v>101</v>
      </c>
      <c r="E73" s="7">
        <v>75</v>
      </c>
      <c r="F73" s="14">
        <f t="shared" si="4"/>
        <v>0.74257425742574257</v>
      </c>
      <c r="G73" s="15">
        <v>13.366336633663366</v>
      </c>
      <c r="H73" s="16">
        <v>178</v>
      </c>
      <c r="I73" s="16">
        <v>150</v>
      </c>
      <c r="J73" s="14">
        <f t="shared" si="5"/>
        <v>0.84269662921348309</v>
      </c>
      <c r="K73" s="17">
        <v>26.129213483146067</v>
      </c>
      <c r="L73" s="18">
        <v>187</v>
      </c>
      <c r="M73" s="18">
        <v>181</v>
      </c>
      <c r="N73" s="14">
        <f t="shared" si="6"/>
        <v>0.96791443850267378</v>
      </c>
      <c r="O73" s="19">
        <v>39.016042780748663</v>
      </c>
      <c r="P73" s="7">
        <v>834</v>
      </c>
      <c r="Q73" s="20">
        <v>19.268585131894483</v>
      </c>
      <c r="R73" s="7">
        <v>37</v>
      </c>
      <c r="S73" s="20">
        <v>11.72972972972973</v>
      </c>
      <c r="T73" s="21">
        <f t="shared" si="7"/>
        <v>1337</v>
      </c>
    </row>
    <row r="74" spans="1:20" x14ac:dyDescent="0.2">
      <c r="A74" s="31" t="s">
        <v>149</v>
      </c>
      <c r="B74" s="7" t="s">
        <v>150</v>
      </c>
      <c r="C74" s="27" t="s">
        <v>151</v>
      </c>
      <c r="D74" s="7"/>
      <c r="E74" s="7"/>
      <c r="F74" s="14" t="str">
        <f t="shared" si="4"/>
        <v/>
      </c>
      <c r="G74" s="15"/>
      <c r="H74" s="16">
        <v>2</v>
      </c>
      <c r="I74" s="16">
        <v>1</v>
      </c>
      <c r="J74" s="14">
        <f t="shared" si="5"/>
        <v>0.5</v>
      </c>
      <c r="K74" s="17">
        <v>72</v>
      </c>
      <c r="L74" s="18">
        <v>8</v>
      </c>
      <c r="M74" s="18">
        <v>8</v>
      </c>
      <c r="N74" s="14">
        <f t="shared" si="6"/>
        <v>1</v>
      </c>
      <c r="O74" s="19">
        <v>51.125</v>
      </c>
      <c r="P74" s="7">
        <v>136</v>
      </c>
      <c r="Q74" s="20">
        <v>20.367647058823529</v>
      </c>
      <c r="R74" s="7"/>
      <c r="S74" s="20"/>
      <c r="T74" s="21">
        <f t="shared" si="7"/>
        <v>146</v>
      </c>
    </row>
    <row r="75" spans="1:20" ht="25.5" x14ac:dyDescent="0.2">
      <c r="A75" s="28" t="s">
        <v>152</v>
      </c>
      <c r="B75" s="29" t="s">
        <v>153</v>
      </c>
      <c r="C75" s="30" t="s">
        <v>154</v>
      </c>
      <c r="D75" s="7">
        <v>11</v>
      </c>
      <c r="E75" s="7">
        <v>5</v>
      </c>
      <c r="F75" s="14">
        <f t="shared" si="4"/>
        <v>0.45454545454545453</v>
      </c>
      <c r="G75" s="15">
        <v>56.81818181818182</v>
      </c>
      <c r="H75" s="16">
        <v>16</v>
      </c>
      <c r="I75" s="16">
        <v>5</v>
      </c>
      <c r="J75" s="14">
        <f t="shared" si="5"/>
        <v>0.3125</v>
      </c>
      <c r="K75" s="17">
        <v>96.5625</v>
      </c>
      <c r="L75" s="18">
        <v>23</v>
      </c>
      <c r="M75" s="18">
        <v>18</v>
      </c>
      <c r="N75" s="14">
        <f t="shared" si="6"/>
        <v>0.78260869565217395</v>
      </c>
      <c r="O75" s="19">
        <v>107</v>
      </c>
      <c r="P75" s="7">
        <v>30</v>
      </c>
      <c r="Q75" s="20">
        <v>2.8</v>
      </c>
      <c r="R75" s="7"/>
      <c r="S75" s="20"/>
      <c r="T75" s="21">
        <f t="shared" si="7"/>
        <v>80</v>
      </c>
    </row>
    <row r="76" spans="1:20" ht="25.5" x14ac:dyDescent="0.2">
      <c r="A76" s="31" t="s">
        <v>155</v>
      </c>
      <c r="B76" s="7" t="s">
        <v>156</v>
      </c>
      <c r="C76" s="27" t="s">
        <v>157</v>
      </c>
      <c r="D76" s="7">
        <v>52</v>
      </c>
      <c r="E76" s="7">
        <v>34</v>
      </c>
      <c r="F76" s="14">
        <f t="shared" si="4"/>
        <v>0.65384615384615385</v>
      </c>
      <c r="G76" s="15">
        <v>17.48076923076923</v>
      </c>
      <c r="H76" s="16">
        <v>108</v>
      </c>
      <c r="I76" s="16">
        <v>87</v>
      </c>
      <c r="J76" s="14">
        <f t="shared" si="5"/>
        <v>0.80555555555555558</v>
      </c>
      <c r="K76" s="17">
        <v>34.74074074074074</v>
      </c>
      <c r="L76" s="18">
        <v>65</v>
      </c>
      <c r="M76" s="18">
        <v>64</v>
      </c>
      <c r="N76" s="14">
        <f t="shared" si="6"/>
        <v>0.98461538461538467</v>
      </c>
      <c r="O76" s="19">
        <v>33.876923076923077</v>
      </c>
      <c r="P76" s="7">
        <v>91</v>
      </c>
      <c r="Q76" s="20">
        <v>9.5824175824175821</v>
      </c>
      <c r="R76" s="7">
        <v>64</v>
      </c>
      <c r="S76" s="20">
        <v>7.8125E-2</v>
      </c>
      <c r="T76" s="21">
        <f t="shared" si="7"/>
        <v>380</v>
      </c>
    </row>
    <row r="77" spans="1:20" ht="25.5" x14ac:dyDescent="0.2">
      <c r="A77" s="31" t="s">
        <v>158</v>
      </c>
      <c r="B77" s="7" t="s">
        <v>159</v>
      </c>
      <c r="C77" s="27" t="s">
        <v>160</v>
      </c>
      <c r="D77" s="7">
        <v>43</v>
      </c>
      <c r="E77" s="7">
        <v>26</v>
      </c>
      <c r="F77" s="14">
        <f t="shared" si="4"/>
        <v>0.60465116279069764</v>
      </c>
      <c r="G77" s="15">
        <v>18.441860465116278</v>
      </c>
      <c r="H77" s="16">
        <v>62</v>
      </c>
      <c r="I77" s="16">
        <v>41</v>
      </c>
      <c r="J77" s="14">
        <f t="shared" si="5"/>
        <v>0.66129032258064513</v>
      </c>
      <c r="K77" s="17">
        <v>51.983870967741936</v>
      </c>
      <c r="L77" s="18">
        <v>47</v>
      </c>
      <c r="M77" s="18">
        <v>44</v>
      </c>
      <c r="N77" s="14">
        <f t="shared" si="6"/>
        <v>0.93617021276595747</v>
      </c>
      <c r="O77" s="19">
        <v>38.851063829787236</v>
      </c>
      <c r="P77" s="7">
        <v>78</v>
      </c>
      <c r="Q77" s="20">
        <v>11.974358974358974</v>
      </c>
      <c r="R77" s="7">
        <v>31</v>
      </c>
      <c r="S77" s="20">
        <v>0.4838709677419355</v>
      </c>
      <c r="T77" s="21">
        <f t="shared" si="7"/>
        <v>261</v>
      </c>
    </row>
    <row r="78" spans="1:20" x14ac:dyDescent="0.2">
      <c r="A78" s="31" t="s">
        <v>161</v>
      </c>
      <c r="B78" s="7" t="s">
        <v>162</v>
      </c>
      <c r="C78" s="27" t="s">
        <v>163</v>
      </c>
      <c r="D78" s="7"/>
      <c r="E78" s="7"/>
      <c r="F78" s="14" t="str">
        <f t="shared" si="4"/>
        <v/>
      </c>
      <c r="G78" s="15"/>
      <c r="H78" s="16"/>
      <c r="I78" s="16"/>
      <c r="J78" s="14" t="str">
        <f t="shared" si="5"/>
        <v/>
      </c>
      <c r="K78" s="17"/>
      <c r="L78" s="18">
        <v>1</v>
      </c>
      <c r="M78" s="18">
        <v>1</v>
      </c>
      <c r="N78" s="14">
        <f t="shared" si="6"/>
        <v>1</v>
      </c>
      <c r="O78" s="19">
        <v>0</v>
      </c>
      <c r="P78" s="7">
        <v>6</v>
      </c>
      <c r="Q78" s="20">
        <v>2</v>
      </c>
      <c r="R78" s="7"/>
      <c r="S78" s="20"/>
      <c r="T78" s="21">
        <f t="shared" si="7"/>
        <v>7</v>
      </c>
    </row>
    <row r="79" spans="1:20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>
        <v>9</v>
      </c>
      <c r="Q79" s="20">
        <v>0</v>
      </c>
      <c r="R79" s="7"/>
      <c r="S79" s="20"/>
      <c r="T79" s="21">
        <f t="shared" si="7"/>
        <v>9</v>
      </c>
    </row>
    <row r="80" spans="1:20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</row>
    <row r="81" spans="1:20" ht="26.25" thickBot="1" x14ac:dyDescent="0.25">
      <c r="A81" s="32" t="s">
        <v>170</v>
      </c>
      <c r="B81" s="33" t="s">
        <v>171</v>
      </c>
      <c r="C81" s="34" t="s">
        <v>172</v>
      </c>
      <c r="D81" s="33"/>
      <c r="E81" s="33"/>
      <c r="F81" s="37" t="str">
        <f t="shared" si="4"/>
        <v/>
      </c>
      <c r="G81" s="35"/>
      <c r="H81" s="36">
        <v>2</v>
      </c>
      <c r="I81" s="36">
        <v>0</v>
      </c>
      <c r="J81" s="37">
        <f t="shared" si="5"/>
        <v>0</v>
      </c>
      <c r="K81" s="38">
        <v>225.5</v>
      </c>
      <c r="L81" s="39"/>
      <c r="M81" s="39"/>
      <c r="N81" s="37" t="str">
        <f t="shared" si="6"/>
        <v/>
      </c>
      <c r="O81" s="40"/>
      <c r="P81" s="33"/>
      <c r="Q81" s="41"/>
      <c r="R81" s="33">
        <v>1</v>
      </c>
      <c r="S81" s="41">
        <v>62</v>
      </c>
      <c r="T81" s="42">
        <f t="shared" si="7"/>
        <v>3</v>
      </c>
    </row>
    <row r="83" spans="1:20" x14ac:dyDescent="0.2">
      <c r="D83" s="43">
        <f>SUM(D7:D81)</f>
        <v>10332</v>
      </c>
      <c r="E83" s="43">
        <f>SUM(E7:E81)</f>
        <v>6742</v>
      </c>
      <c r="F83" s="44">
        <f>E83/D83</f>
        <v>0.65253581107239644</v>
      </c>
      <c r="H83" s="43">
        <f>SUM(H7:H81)</f>
        <v>14401</v>
      </c>
      <c r="I83" s="43">
        <f>SUM(I7:I81)</f>
        <v>10043</v>
      </c>
      <c r="J83" s="44">
        <f>I83/H83</f>
        <v>0.6973821262412333</v>
      </c>
      <c r="L83" s="43">
        <f>SUM(L7:L81)</f>
        <v>12875</v>
      </c>
      <c r="M83" s="43">
        <f>SUM(M7:M81)</f>
        <v>10789</v>
      </c>
      <c r="N83" s="44">
        <f>M83/L83</f>
        <v>0.83798058252427188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2024-01-16T09:25:06Z</dcterms:modified>
</cp:coreProperties>
</file>